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Pendrive\contratações\motoristas 2024\minutas limpas\Edital PE 90006_2024 e anexos\"/>
    </mc:Choice>
  </mc:AlternateContent>
  <xr:revisionPtr revIDLastSave="0" documentId="13_ncr:1_{B67EC7A3-FB03-4F86-AB93-98E5164EC1FF}" xr6:coauthVersionLast="47" xr6:coauthVersionMax="47" xr10:uidLastSave="{00000000-0000-0000-0000-000000000000}"/>
  <bookViews>
    <workbookView xWindow="-120" yWindow="-120" windowWidth="20730" windowHeight="11040" tabRatio="500" activeTab="2" xr2:uid="{00000000-000D-0000-FFFF-FFFF00000000}"/>
  </bookViews>
  <sheets>
    <sheet name="Resumo" sheetId="1" r:id="rId1"/>
    <sheet name=" PIS e Cofins" sheetId="2" r:id="rId2"/>
    <sheet name="Memória de cálculo" sheetId="3" r:id="rId3"/>
    <sheet name="Resumo conta vinculada (IN05)" sheetId="4" r:id="rId4"/>
    <sheet name="Posto 1 " sheetId="5" r:id="rId5"/>
    <sheet name="Uniforme" sheetId="8" r:id="rId6"/>
    <sheet name="OBS." sheetId="10" r:id="rId7"/>
  </sheets>
  <definedNames>
    <definedName name="_1Excel_BuiltIn_Print_Area_3" localSheetId="2">#REF!</definedName>
    <definedName name="_1Excel_BuiltIn_Print_Area_3" localSheetId="3">#REF!</definedName>
    <definedName name="_1Excel_BuiltIn_Print_Area_3">#REF!</definedName>
    <definedName name="_2Excel_BuiltIn_Print_Area_3" localSheetId="0">#REF!</definedName>
    <definedName name="_3Excel_BuiltIn_Print_Area_3" localSheetId="3">#REF!</definedName>
    <definedName name="_4Excel_BuiltIn_Print_Area_3" localSheetId="3">#REF!</definedName>
    <definedName name="_4Excel_BuiltIn_Print_Area_3" localSheetId="5">#REF!</definedName>
    <definedName name="_4Excel_BuiltIn_Print_Area_3">#REF!</definedName>
    <definedName name="_5Excel_BuiltIn_Print_Area_3" localSheetId="3">#REF!</definedName>
    <definedName name="_5Excel_BuiltIn_Print_Area_3">#REF!</definedName>
    <definedName name="_xlnm.Print_Area" localSheetId="4">'Posto 1 '!$A$1:$D$152</definedName>
    <definedName name="_xlnm.Print_Area" localSheetId="5">Uniforme!$A$1:$G$21</definedName>
    <definedName name="N" localSheetId="4">#REF!</definedName>
    <definedName name="N" localSheetId="3">#REF!</definedName>
    <definedName name="N">#REF!</definedName>
    <definedName name="Posto" localSheetId="3">#REF!</definedName>
    <definedName name="Posto">#REF!</definedName>
    <definedName name="_xlnm.Print_Titles" localSheetId="4">'Posto 1 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8" l="1"/>
  <c r="D25" i="10" l="1"/>
  <c r="D24" i="10"/>
  <c r="B24" i="10"/>
  <c r="D23" i="10"/>
  <c r="B23" i="10"/>
  <c r="D22" i="10"/>
  <c r="B22" i="10"/>
  <c r="D21" i="10"/>
  <c r="B21" i="10"/>
  <c r="G13" i="8"/>
  <c r="K12" i="8"/>
  <c r="L12" i="8" s="1"/>
  <c r="G12" i="8"/>
  <c r="K11" i="8"/>
  <c r="L11" i="8" s="1"/>
  <c r="G11" i="8"/>
  <c r="B5" i="8"/>
  <c r="B4" i="8"/>
  <c r="C3" i="8"/>
  <c r="C2" i="8"/>
  <c r="C1" i="8"/>
  <c r="D143" i="5"/>
  <c r="D137" i="5"/>
  <c r="C115" i="5"/>
  <c r="C111" i="5"/>
  <c r="C93" i="5"/>
  <c r="C98" i="5" s="1"/>
  <c r="C85" i="5"/>
  <c r="C84" i="5"/>
  <c r="C83" i="5"/>
  <c r="C82" i="5"/>
  <c r="C81" i="5"/>
  <c r="C86" i="5" s="1"/>
  <c r="C73" i="5"/>
  <c r="C71" i="5"/>
  <c r="C72" i="5" s="1"/>
  <c r="C75" i="5" s="1"/>
  <c r="C70" i="5"/>
  <c r="C53" i="5"/>
  <c r="C65" i="5" s="1"/>
  <c r="C40" i="5"/>
  <c r="D27" i="5"/>
  <c r="D28" i="5" s="1"/>
  <c r="D33" i="5" s="1"/>
  <c r="C5" i="5"/>
  <c r="C4" i="5"/>
  <c r="C3" i="5"/>
  <c r="E24" i="4"/>
  <c r="D24" i="4"/>
  <c r="G14" i="4"/>
  <c r="G15" i="4" s="1"/>
  <c r="H15" i="4" s="1"/>
  <c r="C3" i="4"/>
  <c r="C2" i="4"/>
  <c r="C1" i="4"/>
  <c r="D25" i="3"/>
  <c r="E25" i="3" s="1"/>
  <c r="E26" i="3" s="1"/>
  <c r="D59" i="5" s="1"/>
  <c r="D58" i="5"/>
  <c r="C15" i="3"/>
  <c r="D15" i="3" s="1"/>
  <c r="D11" i="3"/>
  <c r="C11" i="3"/>
  <c r="B3" i="3"/>
  <c r="B2" i="3"/>
  <c r="M19" i="2"/>
  <c r="L19" i="2"/>
  <c r="L20" i="2" s="1"/>
  <c r="K19" i="2"/>
  <c r="K20" i="2" s="1"/>
  <c r="J19" i="2"/>
  <c r="J20" i="2" s="1"/>
  <c r="I19" i="2"/>
  <c r="I20" i="2" s="1"/>
  <c r="H19" i="2"/>
  <c r="H20" i="2" s="1"/>
  <c r="G19" i="2"/>
  <c r="F19" i="2"/>
  <c r="F20" i="2" s="1"/>
  <c r="E19" i="2"/>
  <c r="D19" i="2"/>
  <c r="D20" i="2" s="1"/>
  <c r="C19" i="2"/>
  <c r="C20" i="2" s="1"/>
  <c r="B19" i="2"/>
  <c r="B20" i="2" s="1"/>
  <c r="N20" i="2" s="1"/>
  <c r="M16" i="2"/>
  <c r="M20" i="2" s="1"/>
  <c r="L16" i="2"/>
  <c r="K16" i="2"/>
  <c r="J16" i="2"/>
  <c r="I16" i="2"/>
  <c r="H16" i="2"/>
  <c r="G16" i="2"/>
  <c r="G20" i="2" s="1"/>
  <c r="F16" i="2"/>
  <c r="E16" i="2"/>
  <c r="E20" i="2" s="1"/>
  <c r="D16" i="2"/>
  <c r="C16" i="2"/>
  <c r="B16" i="2"/>
  <c r="L10" i="2"/>
  <c r="G10" i="2"/>
  <c r="F10" i="2"/>
  <c r="D10" i="2"/>
  <c r="M9" i="2"/>
  <c r="M10" i="2" s="1"/>
  <c r="L9" i="2"/>
  <c r="K9" i="2"/>
  <c r="K10" i="2" s="1"/>
  <c r="J9" i="2"/>
  <c r="J10" i="2" s="1"/>
  <c r="I9" i="2"/>
  <c r="I10" i="2" s="1"/>
  <c r="H9" i="2"/>
  <c r="H10" i="2" s="1"/>
  <c r="G9" i="2"/>
  <c r="F9" i="2"/>
  <c r="E9" i="2"/>
  <c r="E10" i="2" s="1"/>
  <c r="D9" i="2"/>
  <c r="C9" i="2"/>
  <c r="C10" i="2" s="1"/>
  <c r="B9" i="2"/>
  <c r="B10" i="2" s="1"/>
  <c r="N10" i="2" s="1"/>
  <c r="G19" i="1"/>
  <c r="G15" i="8" l="1"/>
  <c r="G16" i="8" s="1"/>
  <c r="D102" i="5" s="1"/>
  <c r="F24" i="4"/>
  <c r="F25" i="4" s="1"/>
  <c r="E15" i="3"/>
  <c r="D57" i="5" s="1"/>
  <c r="E11" i="3"/>
  <c r="D56" i="5" s="1"/>
  <c r="D52" i="5"/>
  <c r="D47" i="5"/>
  <c r="D72" i="5"/>
  <c r="D48" i="5"/>
  <c r="C41" i="5"/>
  <c r="C42" i="5" s="1"/>
  <c r="C64" i="5" s="1"/>
  <c r="D49" i="5"/>
  <c r="D73" i="5"/>
  <c r="D92" i="5"/>
  <c r="D93" i="5" s="1"/>
  <c r="D98" i="5" s="1"/>
  <c r="D82" i="5"/>
  <c r="E25" i="4"/>
  <c r="D50" i="5"/>
  <c r="C74" i="5"/>
  <c r="C76" i="5" s="1"/>
  <c r="D81" i="5"/>
  <c r="D85" i="5"/>
  <c r="D80" i="5"/>
  <c r="D84" i="5"/>
  <c r="D51" i="5"/>
  <c r="D70" i="5"/>
  <c r="D38" i="5"/>
  <c r="D45" i="5"/>
  <c r="D71" i="5"/>
  <c r="D75" i="5"/>
  <c r="C87" i="5"/>
  <c r="C88" i="5" s="1"/>
  <c r="C97" i="5" s="1"/>
  <c r="D120" i="5"/>
  <c r="C17" i="4"/>
  <c r="D39" i="5"/>
  <c r="D46" i="5"/>
  <c r="D83" i="5"/>
  <c r="D74" i="5" l="1"/>
  <c r="D106" i="5"/>
  <c r="D124" i="5" s="1"/>
  <c r="D60" i="5"/>
  <c r="D66" i="5" s="1"/>
  <c r="G17" i="4"/>
  <c r="E17" i="4"/>
  <c r="F17" i="4"/>
  <c r="D17" i="4"/>
  <c r="D76" i="5"/>
  <c r="D122" i="5" s="1"/>
  <c r="D86" i="5"/>
  <c r="D41" i="5"/>
  <c r="D87" i="5"/>
  <c r="D53" i="5"/>
  <c r="D65" i="5" s="1"/>
  <c r="D40" i="5"/>
  <c r="H17" i="4" l="1"/>
  <c r="H24" i="4" s="1"/>
  <c r="I24" i="4" s="1"/>
  <c r="I25" i="4" s="1"/>
  <c r="I23" i="1" s="1"/>
  <c r="D42" i="5"/>
  <c r="D64" i="5" s="1"/>
  <c r="D67" i="5" s="1"/>
  <c r="D121" i="5" s="1"/>
  <c r="D88" i="5"/>
  <c r="D97" i="5" s="1"/>
  <c r="D99" i="5" s="1"/>
  <c r="D123" i="5" s="1"/>
  <c r="D125" i="5" l="1"/>
  <c r="D109" i="5" s="1"/>
  <c r="D110" i="5" l="1"/>
  <c r="D112" i="5" l="1"/>
  <c r="D114" i="5"/>
  <c r="D113" i="5"/>
  <c r="D142" i="5" l="1"/>
  <c r="D145" i="5" s="1"/>
  <c r="D115" i="5"/>
  <c r="D126" i="5" l="1"/>
  <c r="D127" i="5" s="1"/>
  <c r="D144" i="5"/>
  <c r="D18" i="1" l="1"/>
  <c r="F18" i="1" s="1"/>
  <c r="C149" i="5"/>
  <c r="C24" i="4"/>
  <c r="G24" i="4" l="1"/>
  <c r="J24" i="4"/>
  <c r="H18" i="1"/>
  <c r="G25" i="4" l="1"/>
  <c r="J25" i="4" s="1"/>
  <c r="F19" i="1"/>
  <c r="I18" i="1"/>
  <c r="H19" i="1"/>
  <c r="I19" i="1" l="1"/>
  <c r="I21" i="1" s="1"/>
  <c r="I29" i="1"/>
  <c r="I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I23" authorId="0" shapeId="0" xr:uid="{00000000-0006-0000-0000-000001000000}">
      <text>
        <r>
          <rPr>
            <sz val="10"/>
            <rFont val="Arial"/>
            <family val="2"/>
          </rPr>
          <t>Valor obtido da aba "Resumo conta vinculada"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G14" authorId="0" shapeId="0" xr:uid="{00000000-0006-0000-0300-000001000000}">
      <text>
        <r>
          <rPr>
            <sz val="10"/>
            <rFont val="Arial"/>
            <family val="2"/>
          </rPr>
          <t>Obtido da aba "memória de cálculo"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D56" authorId="0" shapeId="0" xr:uid="{00000000-0006-0000-0400-000001000000}">
      <text>
        <r>
          <rPr>
            <sz val="10"/>
            <rFont val="Arial"/>
            <family val="2"/>
          </rPr>
          <t xml:space="preserve">
Obtido da planilha memória de cálculo</t>
        </r>
      </text>
    </comment>
    <comment ref="D57" authorId="0" shapeId="0" xr:uid="{00000000-0006-0000-0400-000002000000}">
      <text>
        <r>
          <rPr>
            <sz val="10"/>
            <rFont val="Arial"/>
            <family val="2"/>
          </rPr>
          <t xml:space="preserve">
Obtido da planilha memória de cálculo</t>
        </r>
      </text>
    </comment>
    <comment ref="D58" authorId="0" shapeId="0" xr:uid="{00000000-0006-0000-0400-000003000000}">
      <text>
        <r>
          <rPr>
            <sz val="10"/>
            <rFont val="Arial"/>
            <family val="2"/>
          </rPr>
          <t xml:space="preserve">
Obtido da planilha memória de cálculo</t>
        </r>
      </text>
    </comment>
    <comment ref="D59" authorId="0" shapeId="0" xr:uid="{00000000-0006-0000-0400-000004000000}">
      <text>
        <r>
          <rPr>
            <sz val="10"/>
            <rFont val="Arial"/>
            <family val="2"/>
          </rPr>
          <t xml:space="preserve">
Obtido da planilha memória de cálculo</t>
        </r>
      </text>
    </comment>
    <comment ref="D102" authorId="0" shapeId="0" xr:uid="{00000000-0006-0000-0400-000005000000}">
      <text>
        <r>
          <rPr>
            <sz val="10"/>
            <rFont val="Arial"/>
            <family val="2"/>
          </rPr>
          <t>Obtido da aba uniforme</t>
        </r>
      </text>
    </comment>
  </commentList>
</comments>
</file>

<file path=xl/sharedStrings.xml><?xml version="1.0" encoding="utf-8"?>
<sst xmlns="http://schemas.openxmlformats.org/spreadsheetml/2006/main" count="429" uniqueCount="286">
  <si>
    <t>Nº do Processo:</t>
  </si>
  <si>
    <t>Nº da Licitação:</t>
  </si>
  <si>
    <t>Data / Hora:</t>
  </si>
  <si>
    <t>COLOCAR LOGOMARCA DA EMPRESA e apagar a observação abaixo:                                                                                                                                                                                                        Algumas informações da planilha já estão preenchidas, tais como as alíquotas dos encargos. Para facilitar o preenchimento, foi sinalizado em amarelo os campos que deverão ser preenchidos, ora com valores, ora com o percentual. A planilha foi elaborada de forma a “puxar” algumas informações da aba da planilha chamada “memória de cálculo”, uniforme, materiais e equipamentos , por isso sugerimos que o seu preenchimento seja iniciado por estas abas e que sejam observadas as células que estão sinalizadas em amarelo.</t>
  </si>
  <si>
    <t>QUADRO RESUMO - VALOR MENSAL E ANUAL DOS SERVIÇOS</t>
  </si>
  <si>
    <t>Nº do perfil</t>
  </si>
  <si>
    <t>Descrição                                        (A)</t>
  </si>
  <si>
    <t>Valor proposto por empregado (B)</t>
  </si>
  <si>
    <t xml:space="preserve">Qtd. de empregados por posto ( C) </t>
  </si>
  <si>
    <t>Qtd. de postos        (E)</t>
  </si>
  <si>
    <t>Valor Mensal por  posto                           ( F) = ( D x E )</t>
  </si>
  <si>
    <t>Posto 1 - João Pessoa</t>
  </si>
  <si>
    <t>TOTAL</t>
  </si>
  <si>
    <t xml:space="preserve">VALOR ANUAL ESTIMADO DOS SERVIÇOS  </t>
  </si>
  <si>
    <t>VALOR MENSAL A SER RETIDO PARA CONTA VINCULADA</t>
  </si>
  <si>
    <t>QUADRO DEMONSTRATIVO - VALOR GLOBAL DA PROPOSTA (2 ANOS DE SERVIÇOS)</t>
  </si>
  <si>
    <t>ITEM</t>
  </si>
  <si>
    <t>DESCRIÇÃO / ESPECIFICAÇÃO</t>
  </si>
  <si>
    <t>Valor Total (2 anos)</t>
  </si>
  <si>
    <t>Prestação de serviços contínuos de condução de veículos na cidade de João Pessoa/PB</t>
  </si>
  <si>
    <t>VALOR GLOBAL DA PROPOSTA</t>
  </si>
  <si>
    <t>Local e data</t>
  </si>
  <si>
    <t>Nome da empresa</t>
  </si>
  <si>
    <t>Nome:</t>
  </si>
  <si>
    <t>Razão social:</t>
  </si>
  <si>
    <t>CNPJ Nº:</t>
  </si>
  <si>
    <t>Endereço completo:</t>
  </si>
  <si>
    <t>Telefone / fax / e-mail:</t>
  </si>
  <si>
    <t>O prazo de validade desta proposta.</t>
  </si>
  <si>
    <t>COLOCAR LOGOMARCA</t>
  </si>
  <si>
    <t>Preencher caso o regime tributário for LUCRO REAL. Caso contrário, pode excluir essa aba.</t>
  </si>
  <si>
    <t>ALÍQUOTA EFETIVA DO PIS (JANEIRO 20XX A DEZEMBRO 20XX)</t>
  </si>
  <si>
    <t xml:space="preserve">Média </t>
  </si>
  <si>
    <t>Base de cálculo</t>
  </si>
  <si>
    <t>Contribuição apurada (1,65%)</t>
  </si>
  <si>
    <t>(-) Crédito apurado</t>
  </si>
  <si>
    <t>(=) Contribuição líquida</t>
  </si>
  <si>
    <t>Alíquota efetiva (contribuição liq. / base de cálculo)</t>
  </si>
  <si>
    <t>ALÍQUOTA EFETIVA DO COFINS  (JANEIRO 20XX A DEZEMBRO 20XX)</t>
  </si>
  <si>
    <t>Média mensal</t>
  </si>
  <si>
    <t>Contribuição apurada (7,60%)</t>
  </si>
  <si>
    <t>Salário Mínimo:</t>
  </si>
  <si>
    <t>% de RAT (ver na GFIP)</t>
  </si>
  <si>
    <t>PERFIL 1 - MEMÓRIA DE CÁLCULO (Posto 1)</t>
  </si>
  <si>
    <t>Salário:</t>
  </si>
  <si>
    <t>VALE TRANSPORTE</t>
  </si>
  <si>
    <t>QTDE/MÊS</t>
  </si>
  <si>
    <t>VLR.UNIT.</t>
  </si>
  <si>
    <t>VLR.TOTAL/ MÊS</t>
  </si>
  <si>
    <t>PART.EMPREG.6% s/s</t>
  </si>
  <si>
    <t>VALOR LÍQUIDO (indicado na planilha)</t>
  </si>
  <si>
    <t>VALE ALIMENTAÇÃO</t>
  </si>
  <si>
    <t>PART.EMPREG.(10%)</t>
  </si>
  <si>
    <t>OBS. Benefício se previsto na Convenção Coletiva de Trabalho.</t>
  </si>
  <si>
    <t>SEGURO DE VIDA, INVALIDEZ, FUNERAL</t>
  </si>
  <si>
    <t>CUSTO</t>
  </si>
  <si>
    <t>QTDE.</t>
  </si>
  <si>
    <t>VALIDADE/MÊS</t>
  </si>
  <si>
    <t>VALOR MENSAL UNIT.</t>
  </si>
  <si>
    <t>lista de RAT</t>
  </si>
  <si>
    <t>QUADRO DEMONSTRATIVO DO VALOR A SER RETIDO EM CONTA VINCULADA POR POSTO</t>
  </si>
  <si>
    <t>RAT =&gt;</t>
  </si>
  <si>
    <t>Valor da remuneração do posto</t>
  </si>
  <si>
    <t xml:space="preserve">13º salário </t>
  </si>
  <si>
    <t xml:space="preserve"> Férias + 1/3 constitucional </t>
  </si>
  <si>
    <t xml:space="preserve">Multa sobre FGTS e contribuição social sobre o aviso prévio indenizado e sobre o aviso prévio trabalhado </t>
  </si>
  <si>
    <t xml:space="preserve"> Incidência do submódulo 2.2 sobre férias, um terço constitucional de férias e 13º  salário</t>
  </si>
  <si>
    <t>Valor da retenção  para conta vinculada por funcionário</t>
  </si>
  <si>
    <t>Posto 1</t>
  </si>
  <si>
    <t>QUADRO DEMONSTRATIVO DOS VALORES A SEREM RETIDOS EM CONTA VINCULADA E VALOR A SER PAGO DIRETAMENTE À CONTRATADA</t>
  </si>
  <si>
    <t>Qtd. de postos           (C)</t>
  </si>
  <si>
    <t>Qtd. de funcionários por posto         (D)</t>
  </si>
  <si>
    <t>Qtd. Total de funcionários    (E)</t>
  </si>
  <si>
    <t>Valor da retenção  para conta vinculada por funcionário           (G)</t>
  </si>
  <si>
    <t>Valor Mensal das retenções da conta vinculada por  posto                           H = (D X E)</t>
  </si>
  <si>
    <t>Valor líquido a ser pago diretamente à contratada               I = B-H</t>
  </si>
  <si>
    <t>PLANILHA DE CUSTO E FORMAÇÃO DE PREÇO</t>
  </si>
  <si>
    <t>Nome do posto</t>
  </si>
  <si>
    <t>Nº do processo:</t>
  </si>
  <si>
    <t>OBS.:  As células com fundo verde podem ser preenchidas pelo órgão, ressaltando que o licitante pode ajustar à sua realidade, desde que demonstre a memória de cálculo para análise de aceitabilidade do órgão.</t>
  </si>
  <si>
    <t xml:space="preserve">Nº da Licitação: </t>
  </si>
  <si>
    <t xml:space="preserve">Data / hora: </t>
  </si>
  <si>
    <t>Discriminação dos serviços ( 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</si>
  <si>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</si>
  <si>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</si>
  <si>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</si>
  <si>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</si>
  <si>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</si>
  <si>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</si>
  <si>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</si>
  <si>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</si>
  <si>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</si>
  <si>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</si>
  <si>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</si>
  <si>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Qtde total a contratar (em função da unidade de medida)</t>
  </si>
  <si>
    <t>MÓDULOS DE MÃO DE OBRA VINCULADA À EXECUÇÃO CONTRATUAL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</si>
  <si>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</si>
  <si>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</si>
  <si>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</si>
  <si>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</si>
  <si>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</si>
  <si>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</si>
  <si>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</si>
  <si>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%</t>
  </si>
  <si>
    <t>Valor (R$)</t>
  </si>
  <si>
    <t>Salário Base</t>
  </si>
  <si>
    <t xml:space="preserve">Adicional de Periculosidade </t>
  </si>
  <si>
    <t xml:space="preserve">Adicional de Insalubridade </t>
  </si>
  <si>
    <t>Adicional Noturno</t>
  </si>
  <si>
    <t>E</t>
  </si>
  <si>
    <t>Adicional de Hora Noturna Reduzida</t>
  </si>
  <si>
    <t>F</t>
  </si>
  <si>
    <t>Outros (especificar)</t>
  </si>
  <si>
    <t>total da Remuneração</t>
  </si>
  <si>
    <t>Módulo 2: Encargos e Benefícios Anuais, Mensais e Diários</t>
  </si>
  <si>
    <t>2.1</t>
  </si>
  <si>
    <t>13º Salário, Férias e Adicional de Férias</t>
  </si>
  <si>
    <r>
      <rPr>
        <sz val="11"/>
        <rFont val="Calibri"/>
        <family val="2"/>
        <charset val="1"/>
      </rPr>
      <t>13 (Décimo-terceiro) salário</t>
    </r>
    <r>
      <rPr>
        <sz val="11"/>
        <color rgb="FFFF0000"/>
        <rFont val="Calibri"/>
        <family val="2"/>
        <charset val="1"/>
      </rPr>
      <t xml:space="preserve"> </t>
    </r>
  </si>
  <si>
    <t>Férias e Adicional de Férias</t>
  </si>
  <si>
    <t>Subtotal</t>
  </si>
  <si>
    <r>
      <rPr>
        <sz val="11"/>
        <rFont val="Calibri"/>
        <family val="2"/>
        <charset val="1"/>
      </rPr>
      <t>Incidência dos encargos previstos no submódulo 2.2 sobre o item 2.1</t>
    </r>
    <r>
      <rPr>
        <sz val="9"/>
        <rFont val="Calibri"/>
        <family val="2"/>
        <charset val="1"/>
      </rPr>
      <t xml:space="preserve"> (conforme nota 3 do submódulo 2.2) </t>
    </r>
  </si>
  <si>
    <t>Total</t>
  </si>
  <si>
    <t>2.2</t>
  </si>
  <si>
    <t>Encargos Previdenciário (GPS), Fundo de garantia por tempo de Serviço ( FGTS) e outras Contribuições</t>
  </si>
  <si>
    <t xml:space="preserve">INSS </t>
  </si>
  <si>
    <t xml:space="preserve">Salário Educação </t>
  </si>
  <si>
    <t>GILL/RAT - (RATx FAP)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</si>
  <si>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</si>
  <si>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</si>
  <si>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</si>
  <si>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</si>
  <si>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</si>
  <si>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</si>
  <si>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</si>
  <si>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2.3</t>
  </si>
  <si>
    <t>Benefícios Mensais e Diários</t>
  </si>
  <si>
    <t xml:space="preserve">Transporte </t>
  </si>
  <si>
    <t>-</t>
  </si>
  <si>
    <t xml:space="preserve">Auxílio-Refeição/Alimentação </t>
  </si>
  <si>
    <t xml:space="preserve">Assistência Médica e Familiar </t>
  </si>
  <si>
    <t>Quadro resumo módulo 2</t>
  </si>
  <si>
    <t>Módulo 2 - Encargos, Benefícios Anuais, Mensais e Diários</t>
  </si>
  <si>
    <t>13º Salário e Adicional de Férias</t>
  </si>
  <si>
    <t>GPS, FGTS e Outras Contribuições</t>
  </si>
  <si>
    <t xml:space="preserve"> Módulo 3 - Provisão para rescisão</t>
  </si>
  <si>
    <t>Aviso Prévio Indenizado</t>
  </si>
  <si>
    <t>Incidência do FGTS sobre Aviso Prévio Indenizado</t>
  </si>
  <si>
    <t>Multa do FGTS sobre o Aviso Prévio Indenizado</t>
  </si>
  <si>
    <t xml:space="preserve">Aviso Prévio Trabalhado </t>
  </si>
  <si>
    <t>Incidência do GPS, FGTS e outras contribuições sobre Aviso Prévio Trabalhado</t>
  </si>
  <si>
    <t>Multa do FGTS sobre o Aviso Prévio Trabalhado</t>
  </si>
  <si>
    <t>Módulo 4 - Custo de reposição do profissional ausente</t>
  </si>
  <si>
    <t>4.1</t>
  </si>
  <si>
    <t>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</si>
  <si>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</si>
  <si>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</si>
  <si>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</si>
  <si>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t xml:space="preserve">Substituto na cobertura de Ausência por Acidente de Trabalho </t>
  </si>
  <si>
    <t>Substituto na cobertura de Afastamento Maternidade</t>
  </si>
  <si>
    <t>Substituto na cobertura de Outras ausências (especificar)</t>
  </si>
  <si>
    <t>4.2</t>
  </si>
  <si>
    <t xml:space="preserve"> Substituto na Intrajornada</t>
  </si>
  <si>
    <t>Substituto na cobertura de Intervalo para Repouso ou alimentação</t>
  </si>
  <si>
    <t>Quadro resumo módulo 4</t>
  </si>
  <si>
    <t>Módulo 4 - Custo de Reposição do Profissional Ausente</t>
  </si>
  <si>
    <t>Ausências Legais</t>
  </si>
  <si>
    <t>Intrajornada</t>
  </si>
  <si>
    <t>Módulo 5 - Insumos diversos</t>
  </si>
  <si>
    <t xml:space="preserve">Uniformes </t>
  </si>
  <si>
    <t>Materiais</t>
  </si>
  <si>
    <t>Equipamentos / ferramentas</t>
  </si>
  <si>
    <t>Custos Indiretos, tributos e lucro</t>
  </si>
  <si>
    <t>Custos Indiretos</t>
  </si>
  <si>
    <t>Lucro</t>
  </si>
  <si>
    <t>Tributos</t>
  </si>
  <si>
    <t>C.1</t>
  </si>
  <si>
    <t>Tributos Federais (PIS / COFINS)</t>
  </si>
  <si>
    <t>C.2</t>
  </si>
  <si>
    <t>Tributos Estaduais (especificar)</t>
  </si>
  <si>
    <t>C.3</t>
  </si>
  <si>
    <t>Tributos Municipais (ISS)</t>
  </si>
  <si>
    <t>QUADRO RESUMO DO CUSTO POR EMPREGADO</t>
  </si>
  <si>
    <t>Mão-de-Obra vinculada à execução contratual (valor por empregado)</t>
  </si>
  <si>
    <t>Módulo 3 - Provisão para rescisão</t>
  </si>
  <si>
    <t>Subtotal (A + B + C + D + E)</t>
  </si>
  <si>
    <t>Módulo 6 - Custos Indiretos, tributos e lucro</t>
  </si>
  <si>
    <t>VALOR TOTAL POR EMPREGADO</t>
  </si>
  <si>
    <t>Quadro Resumo - VALOR MENSAL DOS SERVIÇOS</t>
  </si>
  <si>
    <t>Tipo de Serviço (A)</t>
  </si>
  <si>
    <t>Qde Postos (E)</t>
  </si>
  <si>
    <t>VALOR (R$)</t>
  </si>
  <si>
    <t>Serviço 1 (indicar)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</si>
  <si>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</si>
  <si>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</si>
  <si>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</si>
  <si>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</si>
  <si>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</si>
  <si>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</si>
  <si>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</si>
  <si>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</si>
  <si>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</si>
  <si>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</si>
  <si>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Nota(1):</t>
  </si>
  <si>
    <t>Informar o valor da unidade de medida por tipo de serviço.</t>
  </si>
  <si>
    <t>FATOR K</t>
  </si>
  <si>
    <t>Informar dados da CCT</t>
  </si>
  <si>
    <t xml:space="preserve">UNIFORMES </t>
  </si>
  <si>
    <t>Quantidade por profissional</t>
  </si>
  <si>
    <t>Periodicidade</t>
  </si>
  <si>
    <t>Quantidade Total/Ano</t>
  </si>
  <si>
    <t>Unidade</t>
  </si>
  <si>
    <t>Valor Unitário médio</t>
  </si>
  <si>
    <t>Valor por profissional</t>
  </si>
  <si>
    <t>Valor Antigo</t>
  </si>
  <si>
    <t xml:space="preserve">% IGP-M </t>
  </si>
  <si>
    <t>Valor Unitário</t>
  </si>
  <si>
    <t>Valor Total</t>
  </si>
  <si>
    <t>Camisa social</t>
  </si>
  <si>
    <t>6 meses</t>
  </si>
  <si>
    <t>Unid.</t>
  </si>
  <si>
    <t>Calça social</t>
  </si>
  <si>
    <t>Sapato social</t>
  </si>
  <si>
    <t>Valor total dos uniformes</t>
  </si>
  <si>
    <t>Valor total mensal dos uniformes por funcionário</t>
  </si>
  <si>
    <t>MEMÓRIA DE CÁLCULO E NOTA EXPLICATIVA À PLANILHA DE CUSTOS</t>
  </si>
  <si>
    <t>Item</t>
  </si>
  <si>
    <t xml:space="preserve">Descrição </t>
  </si>
  <si>
    <t>Percentual</t>
  </si>
  <si>
    <t>Memória de cálculo</t>
  </si>
  <si>
    <t>Fundamento</t>
  </si>
  <si>
    <t>2.1A</t>
  </si>
  <si>
    <t xml:space="preserve">13º Salário </t>
  </si>
  <si>
    <t>[(1/12)x100] = 8,333%</t>
  </si>
  <si>
    <t>Art. 7º, VIII, CF/88</t>
  </si>
  <si>
    <t>2.1B</t>
  </si>
  <si>
    <t>Férias e Adicional de férias -se for CV</t>
  </si>
  <si>
    <t>12,10% se for CV; 11,11% se PFG</t>
  </si>
  <si>
    <t>Art. 7º, XVII, CF/88</t>
  </si>
  <si>
    <t>2.2C</t>
  </si>
  <si>
    <t>GILL/RAT = RAT ajustado (RATx FAP)</t>
  </si>
  <si>
    <t>0,5-6,0%</t>
  </si>
  <si>
    <t>Obter da GFIP do licitante</t>
  </si>
  <si>
    <t>art. 22, inciso II da lei 8.212/1991 (RAT) e art. 10 da Lei nº 10.666/2003</t>
  </si>
  <si>
    <t>3A</t>
  </si>
  <si>
    <t>Aviso prévio indenizado 1</t>
  </si>
  <si>
    <t>((1+0,1210+0,0833)/12)*0,05</t>
  </si>
  <si>
    <t>§ 1º do art. 487 da CLT</t>
  </si>
  <si>
    <t>Aviso prévio indenizado 1 (demais anos - 3 dias por ano)</t>
  </si>
  <si>
    <t>10% do valor do primeiro ano</t>
  </si>
  <si>
    <t>3C</t>
  </si>
  <si>
    <t>Multa FGTS sobre o aviso prévio indenizado</t>
  </si>
  <si>
    <t xml:space="preserve">40% sobre o item 3B </t>
  </si>
  <si>
    <t>3D</t>
  </si>
  <si>
    <t>Aviso prévio trabalhado 2</t>
  </si>
  <si>
    <t>{[(7/30)/12]x1}=1,94%</t>
  </si>
  <si>
    <t>Art. 7º, XXI, CF/88, 477,487 e 491 CLT</t>
  </si>
  <si>
    <t>3F</t>
  </si>
  <si>
    <t>Multa FGTS e Contribuição Social sobre o aviso prévio trabalhado</t>
  </si>
  <si>
    <t>Será 4% menos o que foi estimado para o item 3C, pois os 2 juntos devem totalizar 4% para ir para a conta vinculada</t>
  </si>
  <si>
    <t>4.1A</t>
  </si>
  <si>
    <t>Substituto nas Férias</t>
  </si>
  <si>
    <t>Verificar a metodologia que será usada</t>
  </si>
  <si>
    <t>4.1B</t>
  </si>
  <si>
    <t>Ausências Legais 5</t>
  </si>
  <si>
    <t>[(2,96/30)/12]*100=0,82%.</t>
  </si>
  <si>
    <t>arts. 473 e 83 da CLT</t>
  </si>
  <si>
    <t>4.1C</t>
  </si>
  <si>
    <t>Licença paternidade 4</t>
  </si>
  <si>
    <t>((5/30)/12) x 0,015 x 100 = 0,02%.</t>
  </si>
  <si>
    <t>4.1D</t>
  </si>
  <si>
    <t>Ausência por acidente de trabalho 6</t>
  </si>
  <si>
    <t>[(0,91/30)/12]*100=0,27%.</t>
  </si>
  <si>
    <t>Lei nº 6.367/76 e art. 473 da CLT</t>
  </si>
  <si>
    <t>4.1E</t>
  </si>
  <si>
    <t>Afastamento maternidade 12 -  - conf. IN 05/2017</t>
  </si>
  <si>
    <t>((0,1210)*4/12*0,04)/12 =0,01%</t>
  </si>
  <si>
    <t>4.1F</t>
  </si>
  <si>
    <r>
      <rPr>
        <sz val="10"/>
        <color theme="1"/>
        <rFont val="TTE4D89ED0t00"/>
        <charset val="1"/>
      </rPr>
      <t>Outros (Ausência por doença) 3</t>
    </r>
    <r>
      <rPr>
        <sz val="6.5"/>
        <color rgb="FF000000"/>
        <rFont val="TTE4D89ED0t00"/>
        <charset val="1"/>
      </rPr>
      <t xml:space="preserve"> </t>
    </r>
  </si>
  <si>
    <t>(5,96/30)/12x0,30x100 = 0,50%</t>
  </si>
  <si>
    <t>Valor Mensal                       ( F) = ( D x E )</t>
  </si>
  <si>
    <t>Valor Anual</t>
  </si>
  <si>
    <t>Valor mensal  do posto           (D) = (B x C)</t>
  </si>
  <si>
    <t>Crachá</t>
  </si>
  <si>
    <t>Incidência dos encargos previstos no submódulo 2.2 sobre o item 4.1 (conforme nota 3 do submódulo 2.2).</t>
  </si>
  <si>
    <t>PLANO ODONTOLÓGICO</t>
  </si>
  <si>
    <t>03625.000254/2024-54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</si>
</sst>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&quot;R$ &quot;* #,##0.00_);_(&quot;R$ &quot;* \(#,##0.00\);_(&quot;R$ &quot;* \-??_);_(@_)"/>
    <numFmt numFmtId="165" formatCode="_(&quot;R$&quot;* #,##0.00_);_(&quot;R$&quot;* \(#,##0.00\);_(&quot;R$&quot;* \-??_);_(@_)"/>
    <numFmt numFmtId="166" formatCode="_-&quot;R$ &quot;* #,##0.00_-;&quot;-R$ &quot;* #,##0.00_-;_-&quot;R$ &quot;* \-??_-;_-@_-"/>
    <numFmt numFmtId="167" formatCode="_(* #,##0.00_);_(* \(#,##0.00\);_(* \-??_);_(@_)"/>
    <numFmt numFmtId="168" formatCode="_-* #,##0.00_-;\-* #,##0.00_-;_-* \-??_-;_-@_-"/>
    <numFmt numFmtId="169" formatCode="d/m/yyyy"/>
    <numFmt numFmtId="170" formatCode="_-* #,##0_-;\-* #,##0_-;_-* \-??_-;_-@_-"/>
    <numFmt numFmtId="171" formatCode="&quot;R$ &quot;#,##0.00_);[Red]&quot;(R$ &quot;#,##0.00\)"/>
    <numFmt numFmtId="172" formatCode="0.000%"/>
    <numFmt numFmtId="173" formatCode="d/m/yyyy\ hh:mm"/>
    <numFmt numFmtId="174" formatCode="0.0000%"/>
    <numFmt numFmtId="175" formatCode="0.000"/>
  </numFmts>
  <fonts count="19"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color rgb="FFFF0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FF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name val="Arial"/>
      <family val="2"/>
    </font>
    <font>
      <b/>
      <sz val="11"/>
      <color theme="1"/>
      <name val="Calibri"/>
      <family val="2"/>
      <charset val="1"/>
    </font>
    <font>
      <b/>
      <sz val="8"/>
      <name val="Calibri"/>
      <family val="2"/>
      <charset val="1"/>
    </font>
    <font>
      <sz val="9"/>
      <name val="Calibri"/>
      <family val="2"/>
      <charset val="1"/>
    </font>
    <font>
      <b/>
      <sz val="10"/>
      <name val="Arial"/>
      <family val="2"/>
      <charset val="1"/>
    </font>
    <font>
      <sz val="10"/>
      <color theme="1"/>
      <name val="TTE4D89ED0t00"/>
      <charset val="1"/>
    </font>
    <font>
      <sz val="11"/>
      <name val="+mn-ea"/>
      <charset val="1"/>
    </font>
    <font>
      <sz val="10"/>
      <name val="TTE4D89ED0t00"/>
      <charset val="1"/>
    </font>
    <font>
      <sz val="6.5"/>
      <color rgb="FF000000"/>
      <name val="TTE4D89ED0t00"/>
      <charset val="1"/>
    </font>
    <font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 tint="-0.249977111117893"/>
        <bgColor rgb="FFC3D69B"/>
      </patternFill>
    </fill>
    <fill>
      <patternFill patternType="solid">
        <fgColor theme="0" tint="-4.9989318521683403E-2"/>
        <bgColor rgb="FFEBF1DE"/>
      </patternFill>
    </fill>
    <fill>
      <patternFill patternType="solid">
        <fgColor theme="0" tint="-0.14999847407452621"/>
        <bgColor rgb="FFD7E4BD"/>
      </patternFill>
    </fill>
    <fill>
      <patternFill patternType="solid">
        <fgColor rgb="FFFFFFFF"/>
        <bgColor rgb="FFF2F2F2"/>
      </patternFill>
    </fill>
    <fill>
      <patternFill patternType="solid">
        <fgColor theme="6" tint="0.59987182226020086"/>
        <bgColor rgb="FFD9D9D9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0">
    <xf numFmtId="0" fontId="0" fillId="0" borderId="0"/>
    <xf numFmtId="164" fontId="18" fillId="0" borderId="0" applyBorder="0" applyProtection="0"/>
    <xf numFmtId="9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5" fontId="18" fillId="0" borderId="0" applyBorder="0" applyProtection="0"/>
    <xf numFmtId="164" fontId="18" fillId="0" borderId="0" applyBorder="0" applyProtection="0"/>
    <xf numFmtId="166" fontId="18" fillId="0" borderId="0" applyBorder="0" applyProtection="0"/>
    <xf numFmtId="165" fontId="18" fillId="0" borderId="0" applyBorder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18" fillId="0" borderId="0" applyBorder="0" applyProtection="0"/>
    <xf numFmtId="9" fontId="18" fillId="0" borderId="0" applyBorder="0" applyProtection="0"/>
    <xf numFmtId="9" fontId="18" fillId="0" borderId="0" applyBorder="0" applyProtection="0"/>
    <xf numFmtId="9" fontId="18" fillId="0" borderId="0" applyBorder="0" applyProtection="0"/>
    <xf numFmtId="9" fontId="18" fillId="0" borderId="0" applyBorder="0" applyProtection="0"/>
    <xf numFmtId="9" fontId="18" fillId="0" borderId="0" applyBorder="0" applyProtection="0"/>
    <xf numFmtId="9" fontId="18" fillId="0" borderId="0" applyBorder="0" applyProtection="0"/>
    <xf numFmtId="167" fontId="18" fillId="0" borderId="0" applyBorder="0" applyProtection="0"/>
    <xf numFmtId="168" fontId="18" fillId="0" borderId="0" applyBorder="0" applyProtection="0"/>
    <xf numFmtId="167" fontId="18" fillId="0" borderId="0" applyBorder="0" applyProtection="0"/>
    <xf numFmtId="167" fontId="18" fillId="0" borderId="0" applyBorder="0" applyProtection="0"/>
    <xf numFmtId="168" fontId="18" fillId="0" borderId="0" applyBorder="0" applyProtection="0"/>
    <xf numFmtId="168" fontId="18" fillId="0" borderId="0" applyBorder="0" applyProtection="0"/>
    <xf numFmtId="168" fontId="18" fillId="0" borderId="0" applyBorder="0" applyProtection="0"/>
    <xf numFmtId="168" fontId="18" fillId="0" borderId="0" applyBorder="0" applyProtection="0"/>
    <xf numFmtId="168" fontId="18" fillId="0" borderId="0" applyBorder="0" applyProtection="0"/>
  </cellStyleXfs>
  <cellXfs count="257">
    <xf numFmtId="0" fontId="0" fillId="0" borderId="0" xfId="0"/>
    <xf numFmtId="0" fontId="5" fillId="3" borderId="0" xfId="23" applyFont="1" applyFill="1" applyAlignment="1">
      <alignment horizontal="center"/>
    </xf>
    <xf numFmtId="0" fontId="3" fillId="0" borderId="0" xfId="23" applyFont="1"/>
    <xf numFmtId="0" fontId="1" fillId="0" borderId="0" xfId="12"/>
    <xf numFmtId="0" fontId="3" fillId="0" borderId="0" xfId="23" applyFont="1" applyAlignment="1">
      <alignment horizontal="center"/>
    </xf>
    <xf numFmtId="0" fontId="1" fillId="0" borderId="0" xfId="12" applyAlignment="1">
      <alignment horizontal="left"/>
    </xf>
    <xf numFmtId="169" fontId="3" fillId="0" borderId="0" xfId="23" applyNumberFormat="1" applyFont="1" applyAlignment="1">
      <alignment horizontal="center"/>
    </xf>
    <xf numFmtId="0" fontId="5" fillId="0" borderId="0" xfId="23" applyFont="1"/>
    <xf numFmtId="0" fontId="3" fillId="3" borderId="0" xfId="23" applyFont="1" applyFill="1"/>
    <xf numFmtId="0" fontId="5" fillId="3" borderId="0" xfId="23" applyFont="1" applyFill="1"/>
    <xf numFmtId="0" fontId="6" fillId="0" borderId="0" xfId="23" applyFont="1"/>
    <xf numFmtId="0" fontId="6" fillId="0" borderId="2" xfId="23" applyFont="1" applyBorder="1"/>
    <xf numFmtId="0" fontId="3" fillId="0" borderId="5" xfId="23" applyFont="1" applyBorder="1" applyAlignment="1">
      <alignment horizontal="center" vertical="center" wrapText="1"/>
    </xf>
    <xf numFmtId="0" fontId="3" fillId="0" borderId="5" xfId="23" applyFont="1" applyBorder="1" applyAlignment="1">
      <alignment horizontal="left" vertical="center" wrapText="1"/>
    </xf>
    <xf numFmtId="164" fontId="3" fillId="0" borderId="5" xfId="23" applyNumberFormat="1" applyFont="1" applyBorder="1" applyAlignment="1">
      <alignment horizontal="center" vertical="center"/>
    </xf>
    <xf numFmtId="0" fontId="3" fillId="4" borderId="6" xfId="23" applyFont="1" applyFill="1" applyBorder="1" applyAlignment="1">
      <alignment horizontal="center" vertical="top" wrapText="1"/>
    </xf>
    <xf numFmtId="0" fontId="3" fillId="0" borderId="6" xfId="23" applyFont="1" applyBorder="1" applyAlignment="1">
      <alignment horizontal="center" vertical="top" wrapText="1"/>
    </xf>
    <xf numFmtId="164" fontId="3" fillId="0" borderId="5" xfId="3" applyFont="1" applyBorder="1" applyProtection="1"/>
    <xf numFmtId="164" fontId="5" fillId="0" borderId="0" xfId="4" applyFont="1" applyBorder="1" applyProtection="1"/>
    <xf numFmtId="0" fontId="5" fillId="0" borderId="0" xfId="23" applyFont="1" applyAlignment="1">
      <alignment horizontal="center"/>
    </xf>
    <xf numFmtId="164" fontId="5" fillId="3" borderId="0" xfId="4" applyFont="1" applyFill="1" applyBorder="1" applyProtection="1"/>
    <xf numFmtId="0" fontId="8" fillId="0" borderId="0" xfId="23" applyFont="1"/>
    <xf numFmtId="164" fontId="5" fillId="0" borderId="0" xfId="23" applyNumberFormat="1" applyFont="1"/>
    <xf numFmtId="170" fontId="5" fillId="0" borderId="0" xfId="23" applyNumberFormat="1" applyFont="1" applyAlignment="1">
      <alignment vertical="center"/>
    </xf>
    <xf numFmtId="170" fontId="5" fillId="0" borderId="1" xfId="23" applyNumberFormat="1" applyFont="1" applyBorder="1" applyAlignment="1">
      <alignment vertical="center"/>
    </xf>
    <xf numFmtId="168" fontId="5" fillId="0" borderId="1" xfId="23" applyNumberFormat="1" applyFont="1" applyBorder="1" applyAlignment="1">
      <alignment horizontal="center" vertical="center"/>
    </xf>
    <xf numFmtId="168" fontId="3" fillId="0" borderId="1" xfId="23" applyNumberFormat="1" applyFont="1" applyBorder="1" applyAlignment="1">
      <alignment horizontal="center" vertical="center"/>
    </xf>
    <xf numFmtId="10" fontId="3" fillId="0" borderId="0" xfId="24" applyNumberFormat="1" applyFont="1" applyBorder="1" applyProtection="1"/>
    <xf numFmtId="0" fontId="3" fillId="2" borderId="0" xfId="21" applyFont="1" applyFill="1"/>
    <xf numFmtId="0" fontId="3" fillId="0" borderId="0" xfId="21" applyFont="1"/>
    <xf numFmtId="0" fontId="3" fillId="0" borderId="7" xfId="21" applyFont="1" applyBorder="1"/>
    <xf numFmtId="0" fontId="1" fillId="0" borderId="0" xfId="20"/>
    <xf numFmtId="0" fontId="1" fillId="2" borderId="0" xfId="20" applyFill="1"/>
    <xf numFmtId="10" fontId="18" fillId="0" borderId="0" xfId="30" applyNumberFormat="1" applyBorder="1" applyProtection="1"/>
    <xf numFmtId="0" fontId="10" fillId="0" borderId="0" xfId="20" applyFont="1"/>
    <xf numFmtId="0" fontId="1" fillId="0" borderId="1" xfId="20" applyBorder="1"/>
    <xf numFmtId="17" fontId="10" fillId="0" borderId="1" xfId="20" applyNumberFormat="1" applyFont="1" applyBorder="1" applyAlignment="1">
      <alignment horizontal="center"/>
    </xf>
    <xf numFmtId="0" fontId="10" fillId="0" borderId="1" xfId="20" applyFont="1" applyBorder="1" applyAlignment="1">
      <alignment horizontal="center"/>
    </xf>
    <xf numFmtId="0" fontId="10" fillId="0" borderId="1" xfId="20" applyFont="1" applyBorder="1" applyAlignment="1">
      <alignment wrapText="1"/>
    </xf>
    <xf numFmtId="168" fontId="18" fillId="0" borderId="1" xfId="39" applyBorder="1" applyProtection="1"/>
    <xf numFmtId="168" fontId="18" fillId="5" borderId="1" xfId="39" applyFill="1" applyBorder="1" applyProtection="1"/>
    <xf numFmtId="10" fontId="18" fillId="5" borderId="1" xfId="30" applyNumberFormat="1" applyFill="1" applyBorder="1" applyProtection="1"/>
    <xf numFmtId="10" fontId="18" fillId="2" borderId="1" xfId="30" applyNumberFormat="1" applyFill="1" applyBorder="1" applyProtection="1"/>
    <xf numFmtId="0" fontId="3" fillId="0" borderId="0" xfId="13" applyFont="1"/>
    <xf numFmtId="0" fontId="3" fillId="0" borderId="1" xfId="13" applyFont="1" applyBorder="1"/>
    <xf numFmtId="166" fontId="3" fillId="2" borderId="1" xfId="10" applyFont="1" applyFill="1" applyBorder="1" applyProtection="1"/>
    <xf numFmtId="0" fontId="3" fillId="2" borderId="1" xfId="13" applyFont="1" applyFill="1" applyBorder="1"/>
    <xf numFmtId="0" fontId="5" fillId="6" borderId="0" xfId="13" applyFont="1" applyFill="1" applyAlignment="1">
      <alignment horizontal="center"/>
    </xf>
    <xf numFmtId="164" fontId="1" fillId="2" borderId="1" xfId="5" applyFont="1" applyFill="1" applyBorder="1" applyProtection="1"/>
    <xf numFmtId="0" fontId="1" fillId="0" borderId="0" xfId="13" applyFont="1"/>
    <xf numFmtId="0" fontId="1" fillId="6" borderId="1" xfId="13" applyFont="1" applyFill="1" applyBorder="1" applyAlignment="1">
      <alignment horizontal="center"/>
    </xf>
    <xf numFmtId="167" fontId="3" fillId="6" borderId="1" xfId="31" applyFont="1" applyFill="1" applyBorder="1" applyAlignment="1" applyProtection="1">
      <alignment horizontal="center"/>
    </xf>
    <xf numFmtId="164" fontId="1" fillId="6" borderId="1" xfId="13" applyNumberFormat="1" applyFont="1" applyFill="1" applyBorder="1" applyAlignment="1">
      <alignment horizontal="center"/>
    </xf>
    <xf numFmtId="165" fontId="3" fillId="6" borderId="1" xfId="11" applyFont="1" applyFill="1" applyBorder="1" applyProtection="1"/>
    <xf numFmtId="0" fontId="1" fillId="0" borderId="1" xfId="13" applyFont="1" applyBorder="1" applyAlignment="1">
      <alignment horizontal="center"/>
    </xf>
    <xf numFmtId="0" fontId="1" fillId="2" borderId="1" xfId="13" applyFont="1" applyFill="1" applyBorder="1" applyAlignment="1">
      <alignment horizontal="center"/>
    </xf>
    <xf numFmtId="164" fontId="3" fillId="2" borderId="1" xfId="31" applyNumberFormat="1" applyFont="1" applyFill="1" applyBorder="1" applyProtection="1"/>
    <xf numFmtId="164" fontId="1" fillId="6" borderId="1" xfId="13" applyNumberFormat="1" applyFont="1" applyFill="1" applyBorder="1"/>
    <xf numFmtId="164" fontId="5" fillId="0" borderId="1" xfId="13" applyNumberFormat="1" applyFont="1" applyBorder="1"/>
    <xf numFmtId="165" fontId="3" fillId="6" borderId="1" xfId="11" applyFont="1" applyFill="1" applyBorder="1" applyAlignment="1" applyProtection="1">
      <alignment horizontal="center"/>
    </xf>
    <xf numFmtId="164" fontId="5" fillId="6" borderId="1" xfId="13" applyNumberFormat="1" applyFont="1" applyFill="1" applyBorder="1"/>
    <xf numFmtId="164" fontId="3" fillId="0" borderId="0" xfId="13" applyNumberFormat="1" applyFont="1"/>
    <xf numFmtId="0" fontId="1" fillId="0" borderId="11" xfId="13" applyFont="1" applyBorder="1" applyAlignment="1">
      <alignment horizontal="center"/>
    </xf>
    <xf numFmtId="0" fontId="1" fillId="0" borderId="12" xfId="13" applyFont="1" applyBorder="1" applyAlignment="1">
      <alignment horizontal="center"/>
    </xf>
    <xf numFmtId="164" fontId="10" fillId="6" borderId="13" xfId="13" applyNumberFormat="1" applyFont="1" applyFill="1" applyBorder="1"/>
    <xf numFmtId="168" fontId="3" fillId="0" borderId="0" xfId="13" applyNumberFormat="1" applyFont="1"/>
    <xf numFmtId="164" fontId="5" fillId="2" borderId="1" xfId="13" applyNumberFormat="1" applyFont="1" applyFill="1" applyBorder="1"/>
    <xf numFmtId="0" fontId="5" fillId="6" borderId="11" xfId="13" applyFont="1" applyFill="1" applyBorder="1" applyAlignment="1">
      <alignment horizontal="left"/>
    </xf>
    <xf numFmtId="0" fontId="5" fillId="6" borderId="12" xfId="13" applyFont="1" applyFill="1" applyBorder="1" applyAlignment="1">
      <alignment horizontal="left"/>
    </xf>
    <xf numFmtId="0" fontId="5" fillId="6" borderId="13" xfId="13" applyFont="1" applyFill="1" applyBorder="1" applyAlignment="1">
      <alignment horizontal="left"/>
    </xf>
    <xf numFmtId="0" fontId="1" fillId="6" borderId="14" xfId="13" applyFont="1" applyFill="1" applyBorder="1" applyAlignment="1">
      <alignment horizontal="center"/>
    </xf>
    <xf numFmtId="0" fontId="1" fillId="0" borderId="0" xfId="13" applyFont="1" applyAlignment="1">
      <alignment horizontal="center"/>
    </xf>
    <xf numFmtId="0" fontId="1" fillId="6" borderId="10" xfId="13" applyFont="1" applyFill="1" applyBorder="1" applyAlignment="1">
      <alignment horizontal="center"/>
    </xf>
    <xf numFmtId="164" fontId="1" fillId="2" borderId="13" xfId="13" applyNumberFormat="1" applyFont="1" applyFill="1" applyBorder="1"/>
    <xf numFmtId="164" fontId="5" fillId="0" borderId="13" xfId="13" applyNumberFormat="1" applyFont="1" applyBorder="1"/>
    <xf numFmtId="0" fontId="6" fillId="0" borderId="2" xfId="23" applyFont="1" applyBorder="1" applyAlignment="1">
      <alignment horizontal="right"/>
    </xf>
    <xf numFmtId="0" fontId="6" fillId="0" borderId="2" xfId="23" applyFont="1" applyBorder="1" applyAlignment="1">
      <alignment horizontal="center"/>
    </xf>
    <xf numFmtId="10" fontId="5" fillId="0" borderId="1" xfId="23" applyNumberFormat="1" applyFont="1" applyBorder="1" applyAlignment="1">
      <alignment horizontal="center" vertical="center" wrapText="1"/>
    </xf>
    <xf numFmtId="0" fontId="10" fillId="0" borderId="16" xfId="12" applyFont="1" applyBorder="1" applyAlignment="1">
      <alignment horizontal="center" vertical="center" wrapText="1"/>
    </xf>
    <xf numFmtId="0" fontId="10" fillId="0" borderId="17" xfId="12" applyFont="1" applyBorder="1" applyAlignment="1">
      <alignment horizontal="center" vertical="center" wrapText="1"/>
    </xf>
    <xf numFmtId="0" fontId="11" fillId="0" borderId="1" xfId="23" applyFont="1" applyBorder="1" applyAlignment="1">
      <alignment horizontal="center" vertical="center" wrapText="1"/>
    </xf>
    <xf numFmtId="10" fontId="18" fillId="0" borderId="0" xfId="2" applyNumberFormat="1" applyBorder="1" applyProtection="1"/>
    <xf numFmtId="164" fontId="3" fillId="0" borderId="16" xfId="3" applyFont="1" applyBorder="1" applyProtection="1"/>
    <xf numFmtId="10" fontId="5" fillId="0" borderId="0" xfId="24" applyNumberFormat="1" applyFont="1" applyBorder="1" applyProtection="1"/>
    <xf numFmtId="168" fontId="3" fillId="0" borderId="0" xfId="23" applyNumberFormat="1" applyFont="1"/>
    <xf numFmtId="164" fontId="3" fillId="5" borderId="5" xfId="3" applyFont="1" applyFill="1" applyBorder="1" applyProtection="1"/>
    <xf numFmtId="164" fontId="5" fillId="5" borderId="0" xfId="4" applyFont="1" applyFill="1" applyBorder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71" fontId="3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/>
    <xf numFmtId="164" fontId="1" fillId="0" borderId="1" xfId="1" applyFont="1" applyBorder="1" applyProtection="1"/>
    <xf numFmtId="10" fontId="3" fillId="0" borderId="1" xfId="2" applyNumberFormat="1" applyFont="1" applyBorder="1" applyAlignment="1" applyProtection="1">
      <alignment horizontal="center"/>
    </xf>
    <xf numFmtId="164" fontId="10" fillId="0" borderId="1" xfId="1" applyFont="1" applyBorder="1" applyProtection="1"/>
    <xf numFmtId="2" fontId="5" fillId="0" borderId="0" xfId="0" applyNumberFormat="1" applyFont="1"/>
    <xf numFmtId="0" fontId="5" fillId="0" borderId="0" xfId="0" applyFont="1" applyAlignment="1">
      <alignment horizontal="left"/>
    </xf>
    <xf numFmtId="10" fontId="3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66" fontId="10" fillId="0" borderId="1" xfId="1" applyNumberFormat="1" applyFont="1" applyBorder="1" applyProtection="1"/>
    <xf numFmtId="0" fontId="3" fillId="0" borderId="1" xfId="0" applyFont="1" applyBorder="1" applyAlignment="1">
      <alignment horizontal="left" wrapText="1"/>
    </xf>
    <xf numFmtId="10" fontId="1" fillId="0" borderId="1" xfId="2" applyNumberFormat="1" applyFont="1" applyBorder="1" applyAlignment="1" applyProtection="1">
      <alignment horizontal="center"/>
    </xf>
    <xf numFmtId="166" fontId="1" fillId="0" borderId="1" xfId="1" applyNumberFormat="1" applyFont="1" applyBorder="1" applyProtection="1"/>
    <xf numFmtId="1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1" applyFont="1" applyBorder="1" applyProtection="1"/>
    <xf numFmtId="172" fontId="3" fillId="2" borderId="1" xfId="0" applyNumberFormat="1" applyFont="1" applyFill="1" applyBorder="1" applyAlignment="1">
      <alignment horizontal="center"/>
    </xf>
    <xf numFmtId="168" fontId="3" fillId="0" borderId="0" xfId="0" applyNumberFormat="1" applyFont="1"/>
    <xf numFmtId="0" fontId="5" fillId="0" borderId="1" xfId="0" applyFont="1" applyBorder="1"/>
    <xf numFmtId="0" fontId="5" fillId="0" borderId="19" xfId="0" applyFont="1" applyBorder="1"/>
    <xf numFmtId="10" fontId="3" fillId="7" borderId="1" xfId="0" applyNumberFormat="1" applyFont="1" applyFill="1" applyBorder="1" applyAlignment="1">
      <alignment horizontal="center"/>
    </xf>
    <xf numFmtId="10" fontId="3" fillId="6" borderId="1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left"/>
    </xf>
    <xf numFmtId="10" fontId="5" fillId="0" borderId="12" xfId="0" applyNumberFormat="1" applyFont="1" applyBorder="1" applyAlignment="1">
      <alignment horizontal="center"/>
    </xf>
    <xf numFmtId="164" fontId="10" fillId="0" borderId="12" xfId="1" applyFont="1" applyBorder="1" applyProtection="1"/>
    <xf numFmtId="10" fontId="3" fillId="2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10" fontId="1" fillId="2" borderId="1" xfId="2" applyNumberFormat="1" applyFont="1" applyFill="1" applyBorder="1" applyAlignment="1" applyProtection="1">
      <alignment horizontal="center"/>
    </xf>
    <xf numFmtId="10" fontId="10" fillId="0" borderId="1" xfId="2" applyNumberFormat="1" applyFont="1" applyBorder="1" applyAlignment="1" applyProtection="1">
      <alignment horizontal="center"/>
    </xf>
    <xf numFmtId="2" fontId="3" fillId="0" borderId="1" xfId="0" applyNumberFormat="1" applyFont="1" applyBorder="1" applyAlignment="1">
      <alignment horizontal="center"/>
    </xf>
    <xf numFmtId="164" fontId="5" fillId="0" borderId="0" xfId="1" applyFont="1" applyBorder="1" applyProtection="1"/>
    <xf numFmtId="2" fontId="3" fillId="0" borderId="0" xfId="0" applyNumberFormat="1" applyFont="1"/>
    <xf numFmtId="0" fontId="5" fillId="0" borderId="23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0" fontId="3" fillId="0" borderId="25" xfId="0" applyFont="1" applyBorder="1"/>
    <xf numFmtId="2" fontId="3" fillId="0" borderId="26" xfId="0" applyNumberFormat="1" applyFont="1" applyBorder="1"/>
    <xf numFmtId="0" fontId="3" fillId="0" borderId="27" xfId="0" applyFont="1" applyBorder="1"/>
    <xf numFmtId="2" fontId="3" fillId="0" borderId="28" xfId="0" applyNumberFormat="1" applyFont="1" applyBorder="1"/>
    <xf numFmtId="0" fontId="5" fillId="0" borderId="27" xfId="0" applyFont="1" applyBorder="1"/>
    <xf numFmtId="0" fontId="3" fillId="0" borderId="30" xfId="0" applyFont="1" applyBorder="1"/>
    <xf numFmtId="2" fontId="3" fillId="0" borderId="31" xfId="0" applyNumberFormat="1" applyFont="1" applyBorder="1"/>
    <xf numFmtId="2" fontId="5" fillId="0" borderId="33" xfId="0" applyNumberFormat="1" applyFont="1" applyBorder="1"/>
    <xf numFmtId="0" fontId="3" fillId="0" borderId="3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2" fontId="3" fillId="0" borderId="36" xfId="0" applyNumberFormat="1" applyFont="1" applyBorder="1"/>
    <xf numFmtId="0" fontId="3" fillId="0" borderId="37" xfId="0" applyFont="1" applyBorder="1" applyAlignment="1">
      <alignment horizontal="center"/>
    </xf>
    <xf numFmtId="2" fontId="3" fillId="0" borderId="38" xfId="0" applyNumberFormat="1" applyFont="1" applyBorder="1"/>
    <xf numFmtId="0" fontId="5" fillId="0" borderId="0" xfId="0" applyFont="1" applyAlignment="1">
      <alignment horizontal="right"/>
    </xf>
    <xf numFmtId="0" fontId="5" fillId="0" borderId="0" xfId="0" applyFont="1"/>
    <xf numFmtId="0" fontId="5" fillId="2" borderId="0" xfId="0" applyFont="1" applyFill="1"/>
    <xf numFmtId="0" fontId="1" fillId="0" borderId="0" xfId="12" applyAlignment="1">
      <alignment horizontal="right"/>
    </xf>
    <xf numFmtId="0" fontId="13" fillId="5" borderId="1" xfId="13" applyFont="1" applyFill="1" applyBorder="1" applyAlignment="1">
      <alignment horizontal="center" vertical="center"/>
    </xf>
    <xf numFmtId="0" fontId="1" fillId="0" borderId="1" xfId="12" applyBorder="1" applyAlignment="1">
      <alignment horizontal="justify" vertical="center" wrapText="1"/>
    </xf>
    <xf numFmtId="0" fontId="3" fillId="0" borderId="13" xfId="23" applyFont="1" applyBorder="1" applyAlignment="1">
      <alignment horizontal="center" vertical="center" wrapText="1"/>
    </xf>
    <xf numFmtId="0" fontId="3" fillId="0" borderId="1" xfId="23" applyFont="1" applyBorder="1" applyAlignment="1">
      <alignment horizontal="center" vertical="center" wrapText="1"/>
    </xf>
    <xf numFmtId="0" fontId="3" fillId="0" borderId="1" xfId="23" applyFont="1" applyBorder="1" applyAlignment="1">
      <alignment horizontal="center" vertical="center"/>
    </xf>
    <xf numFmtId="164" fontId="3" fillId="2" borderId="1" xfId="3" applyFont="1" applyFill="1" applyBorder="1" applyProtection="1"/>
    <xf numFmtId="164" fontId="3" fillId="0" borderId="1" xfId="3" applyFont="1" applyBorder="1" applyProtection="1"/>
    <xf numFmtId="0" fontId="18" fillId="0" borderId="10" xfId="13" applyBorder="1" applyAlignment="1">
      <alignment horizontal="center" vertical="center"/>
    </xf>
    <xf numFmtId="164" fontId="18" fillId="0" borderId="1" xfId="4" applyBorder="1" applyAlignment="1" applyProtection="1">
      <alignment horizontal="center" vertical="center"/>
    </xf>
    <xf numFmtId="164" fontId="5" fillId="5" borderId="1" xfId="23" applyNumberFormat="1" applyFont="1" applyFill="1" applyBorder="1"/>
    <xf numFmtId="164" fontId="5" fillId="0" borderId="0" xfId="23" applyNumberFormat="1" applyFont="1" applyAlignment="1">
      <alignment horizontal="center" vertical="center"/>
    </xf>
    <xf numFmtId="0" fontId="3" fillId="0" borderId="0" xfId="22" applyFont="1"/>
    <xf numFmtId="0" fontId="5" fillId="0" borderId="0" xfId="22" applyFont="1"/>
    <xf numFmtId="0" fontId="3" fillId="0" borderId="0" xfId="22" applyFont="1" applyAlignment="1">
      <alignment horizontal="center"/>
    </xf>
    <xf numFmtId="10" fontId="3" fillId="0" borderId="0" xfId="25" applyNumberFormat="1" applyFont="1" applyBorder="1" applyAlignment="1" applyProtection="1">
      <alignment horizontal="center"/>
    </xf>
    <xf numFmtId="174" fontId="18" fillId="0" borderId="0" xfId="2" applyNumberFormat="1" applyBorder="1" applyProtection="1"/>
    <xf numFmtId="0" fontId="3" fillId="0" borderId="0" xfId="22" applyFont="1" applyAlignment="1">
      <alignment vertical="center"/>
    </xf>
    <xf numFmtId="0" fontId="14" fillId="0" borderId="0" xfId="12" applyFont="1" applyAlignment="1">
      <alignment vertical="center"/>
    </xf>
    <xf numFmtId="10" fontId="3" fillId="0" borderId="0" xfId="25" applyNumberFormat="1" applyFont="1" applyBorder="1" applyAlignment="1" applyProtection="1">
      <alignment horizontal="center" vertical="center"/>
    </xf>
    <xf numFmtId="0" fontId="3" fillId="0" borderId="0" xfId="22" applyFont="1" applyAlignment="1">
      <alignment vertical="center" wrapText="1"/>
    </xf>
    <xf numFmtId="10" fontId="18" fillId="0" borderId="0" xfId="2" applyNumberFormat="1" applyBorder="1" applyAlignment="1" applyProtection="1">
      <alignment vertical="center" wrapText="1"/>
    </xf>
    <xf numFmtId="0" fontId="15" fillId="0" borderId="0" xfId="0" applyFont="1" applyAlignment="1">
      <alignment vertical="center"/>
    </xf>
    <xf numFmtId="172" fontId="3" fillId="0" borderId="0" xfId="25" applyNumberFormat="1" applyFont="1" applyBorder="1" applyAlignment="1" applyProtection="1">
      <alignment horizontal="center" vertical="center"/>
    </xf>
    <xf numFmtId="0" fontId="16" fillId="0" borderId="0" xfId="12" applyFont="1"/>
    <xf numFmtId="0" fontId="3" fillId="0" borderId="0" xfId="12" applyFont="1"/>
    <xf numFmtId="0" fontId="14" fillId="0" borderId="0" xfId="12" applyFont="1"/>
    <xf numFmtId="0" fontId="2" fillId="0" borderId="0" xfId="12" applyFont="1"/>
    <xf numFmtId="9" fontId="18" fillId="0" borderId="0" xfId="2" applyBorder="1" applyProtection="1"/>
    <xf numFmtId="172" fontId="18" fillId="0" borderId="0" xfId="2" applyNumberFormat="1" applyBorder="1" applyProtection="1"/>
    <xf numFmtId="175" fontId="3" fillId="0" borderId="0" xfId="22" applyNumberFormat="1" applyFont="1"/>
    <xf numFmtId="10" fontId="3" fillId="0" borderId="0" xfId="22" applyNumberFormat="1" applyFont="1"/>
    <xf numFmtId="164" fontId="3" fillId="0" borderId="0" xfId="3" applyFont="1" applyBorder="1" applyProtection="1"/>
    <xf numFmtId="0" fontId="18" fillId="0" borderId="0" xfId="13" applyAlignment="1">
      <alignment horizontal="center" vertical="center"/>
    </xf>
    <xf numFmtId="164" fontId="18" fillId="0" borderId="0" xfId="4" applyBorder="1" applyAlignment="1" applyProtection="1">
      <alignment horizontal="center" vertical="center"/>
    </xf>
    <xf numFmtId="0" fontId="5" fillId="0" borderId="1" xfId="23" applyFont="1" applyBorder="1" applyAlignment="1">
      <alignment horizontal="left" vertical="center"/>
    </xf>
    <xf numFmtId="0" fontId="5" fillId="0" borderId="1" xfId="23" applyFont="1" applyBorder="1" applyAlignment="1">
      <alignment horizontal="center" vertical="center"/>
    </xf>
    <xf numFmtId="0" fontId="5" fillId="3" borderId="0" xfId="23" applyFont="1" applyFill="1" applyAlignment="1">
      <alignment horizontal="center"/>
    </xf>
    <xf numFmtId="0" fontId="7" fillId="3" borderId="0" xfId="23" applyFont="1" applyFill="1" applyAlignment="1">
      <alignment horizontal="center"/>
    </xf>
    <xf numFmtId="0" fontId="4" fillId="2" borderId="0" xfId="23" applyFont="1" applyFill="1" applyAlignment="1">
      <alignment horizontal="center" vertical="center" wrapText="1"/>
    </xf>
    <xf numFmtId="0" fontId="5" fillId="0" borderId="3" xfId="23" applyFont="1" applyBorder="1" applyAlignment="1">
      <alignment horizontal="center" vertical="center" wrapText="1"/>
    </xf>
    <xf numFmtId="0" fontId="5" fillId="0" borderId="4" xfId="23" applyFont="1" applyBorder="1" applyAlignment="1">
      <alignment horizontal="center" vertical="center" wrapText="1"/>
    </xf>
    <xf numFmtId="0" fontId="1" fillId="0" borderId="1" xfId="12" applyBorder="1" applyAlignment="1">
      <alignment horizontal="left"/>
    </xf>
    <xf numFmtId="0" fontId="3" fillId="2" borderId="1" xfId="23" applyFont="1" applyFill="1" applyBorder="1" applyAlignment="1">
      <alignment horizontal="left"/>
    </xf>
    <xf numFmtId="49" fontId="3" fillId="2" borderId="1" xfId="23" applyNumberFormat="1" applyFont="1" applyFill="1" applyBorder="1" applyAlignment="1">
      <alignment horizontal="left"/>
    </xf>
    <xf numFmtId="169" fontId="3" fillId="2" borderId="1" xfId="23" applyNumberFormat="1" applyFont="1" applyFill="1" applyBorder="1" applyAlignment="1">
      <alignment horizontal="left"/>
    </xf>
    <xf numFmtId="168" fontId="1" fillId="0" borderId="1" xfId="20" applyNumberFormat="1" applyBorder="1" applyAlignment="1">
      <alignment horizontal="center"/>
    </xf>
    <xf numFmtId="0" fontId="3" fillId="0" borderId="0" xfId="13" applyFont="1" applyAlignment="1">
      <alignment horizontal="center"/>
    </xf>
    <xf numFmtId="0" fontId="1" fillId="0" borderId="1" xfId="13" applyFont="1" applyBorder="1" applyAlignment="1">
      <alignment horizontal="center"/>
    </xf>
    <xf numFmtId="0" fontId="3" fillId="6" borderId="1" xfId="13" applyFont="1" applyFill="1" applyBorder="1" applyAlignment="1">
      <alignment horizontal="left"/>
    </xf>
    <xf numFmtId="0" fontId="5" fillId="6" borderId="1" xfId="13" applyFont="1" applyFill="1" applyBorder="1" applyAlignment="1">
      <alignment horizontal="left"/>
    </xf>
    <xf numFmtId="0" fontId="5" fillId="6" borderId="10" xfId="13" applyFont="1" applyFill="1" applyBorder="1" applyAlignment="1">
      <alignment horizontal="left"/>
    </xf>
    <xf numFmtId="0" fontId="1" fillId="6" borderId="1" xfId="13" applyFont="1" applyFill="1" applyBorder="1" applyAlignment="1">
      <alignment horizontal="center"/>
    </xf>
    <xf numFmtId="0" fontId="3" fillId="0" borderId="8" xfId="13" applyFont="1" applyBorder="1" applyAlignment="1">
      <alignment horizontal="left"/>
    </xf>
    <xf numFmtId="169" fontId="3" fillId="0" borderId="0" xfId="13" applyNumberFormat="1" applyFont="1" applyAlignment="1">
      <alignment horizontal="left"/>
    </xf>
    <xf numFmtId="0" fontId="5" fillId="6" borderId="9" xfId="13" applyFont="1" applyFill="1" applyBorder="1" applyAlignment="1">
      <alignment horizontal="center"/>
    </xf>
    <xf numFmtId="0" fontId="3" fillId="6" borderId="1" xfId="13" applyFont="1" applyFill="1" applyBorder="1" applyAlignment="1">
      <alignment horizontal="center"/>
    </xf>
    <xf numFmtId="0" fontId="5" fillId="5" borderId="3" xfId="23" applyFont="1" applyFill="1" applyBorder="1" applyAlignment="1">
      <alignment horizontal="center" vertical="center" wrapText="1"/>
    </xf>
    <xf numFmtId="0" fontId="4" fillId="0" borderId="0" xfId="23" applyFont="1" applyAlignment="1">
      <alignment horizontal="center" vertical="center"/>
    </xf>
    <xf numFmtId="0" fontId="5" fillId="0" borderId="15" xfId="23" applyFont="1" applyBorder="1" applyAlignment="1">
      <alignment horizontal="center" vertical="center" wrapText="1"/>
    </xf>
    <xf numFmtId="0" fontId="3" fillId="0" borderId="1" xfId="23" applyFont="1" applyBorder="1" applyAlignment="1">
      <alignment horizontal="center"/>
    </xf>
    <xf numFmtId="49" fontId="3" fillId="0" borderId="1" xfId="23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34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3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2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3" xfId="0" applyFont="1" applyBorder="1" applyAlignment="1">
      <alignment horizontal="center" wrapText="1"/>
    </xf>
    <xf numFmtId="0" fontId="5" fillId="6" borderId="2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left"/>
    </xf>
    <xf numFmtId="0" fontId="5" fillId="6" borderId="22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11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/>
    </xf>
    <xf numFmtId="0" fontId="5" fillId="6" borderId="1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7" borderId="0" xfId="0" applyFont="1" applyFill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3" fillId="0" borderId="0" xfId="23" applyFont="1" applyAlignment="1">
      <alignment horizontal="left"/>
    </xf>
    <xf numFmtId="0" fontId="3" fillId="0" borderId="19" xfId="23" applyFont="1" applyBorder="1" applyAlignment="1">
      <alignment horizontal="left"/>
    </xf>
    <xf numFmtId="49" fontId="3" fillId="0" borderId="0" xfId="23" applyNumberFormat="1" applyFont="1" applyAlignment="1">
      <alignment horizontal="left"/>
    </xf>
    <xf numFmtId="0" fontId="5" fillId="5" borderId="1" xfId="23" applyFont="1" applyFill="1" applyBorder="1" applyAlignment="1">
      <alignment horizontal="center" vertical="center"/>
    </xf>
    <xf numFmtId="0" fontId="5" fillId="5" borderId="40" xfId="23" applyFont="1" applyFill="1" applyBorder="1" applyAlignment="1">
      <alignment horizontal="center" vertical="center" wrapText="1"/>
    </xf>
    <xf numFmtId="0" fontId="5" fillId="5" borderId="1" xfId="23" applyFont="1" applyFill="1" applyBorder="1" applyAlignment="1">
      <alignment horizontal="center" vertical="center" wrapText="1"/>
    </xf>
    <xf numFmtId="0" fontId="1" fillId="0" borderId="1" xfId="12" applyBorder="1" applyAlignment="1">
      <alignment horizontal="center"/>
    </xf>
    <xf numFmtId="0" fontId="5" fillId="0" borderId="0" xfId="22" applyFont="1" applyAlignment="1">
      <alignment horizontal="center"/>
    </xf>
    <xf numFmtId="49" fontId="1" fillId="0" borderId="1" xfId="12" applyNumberFormat="1" applyBorder="1" applyAlignment="1">
      <alignment horizontal="center"/>
    </xf>
    <xf numFmtId="173" fontId="1" fillId="0" borderId="1" xfId="12" applyNumberFormat="1" applyBorder="1" applyAlignment="1">
      <alignment horizontal="center"/>
    </xf>
  </cellXfs>
  <cellStyles count="40">
    <cellStyle name="Moeda" xfId="1" builtinId="4"/>
    <cellStyle name="Moeda 2" xfId="3" xr:uid="{00000000-0005-0000-0000-000006000000}"/>
    <cellStyle name="Moeda 3" xfId="4" xr:uid="{00000000-0005-0000-0000-000007000000}"/>
    <cellStyle name="Moeda 3 2" xfId="5" xr:uid="{00000000-0005-0000-0000-000008000000}"/>
    <cellStyle name="Moeda 3 2 2" xfId="6" xr:uid="{00000000-0005-0000-0000-000009000000}"/>
    <cellStyle name="Moeda 4" xfId="7" xr:uid="{00000000-0005-0000-0000-00000A000000}"/>
    <cellStyle name="Moeda 5" xfId="8" xr:uid="{00000000-0005-0000-0000-00000B000000}"/>
    <cellStyle name="Moeda 6" xfId="9" xr:uid="{00000000-0005-0000-0000-00000C000000}"/>
    <cellStyle name="Moeda 7" xfId="10" xr:uid="{00000000-0005-0000-0000-00000D000000}"/>
    <cellStyle name="Moeda_FIOCRUZ-VIGILÂNCIA - PR 022-2003" xfId="11" xr:uid="{00000000-0005-0000-0000-00000E000000}"/>
    <cellStyle name="Normal" xfId="0" builtinId="0"/>
    <cellStyle name="Normal 2" xfId="12" xr:uid="{00000000-0005-0000-0000-00000F000000}"/>
    <cellStyle name="Normal 2 2" xfId="13" xr:uid="{00000000-0005-0000-0000-000010000000}"/>
    <cellStyle name="Normal 3" xfId="14" xr:uid="{00000000-0005-0000-0000-000011000000}"/>
    <cellStyle name="Normal 4" xfId="15" xr:uid="{00000000-0005-0000-0000-000012000000}"/>
    <cellStyle name="Normal 5" xfId="16" xr:uid="{00000000-0005-0000-0000-000013000000}"/>
    <cellStyle name="Normal 6" xfId="17" xr:uid="{00000000-0005-0000-0000-000014000000}"/>
    <cellStyle name="Normal 7" xfId="18" xr:uid="{00000000-0005-0000-0000-000015000000}"/>
    <cellStyle name="Normal 8" xfId="19" xr:uid="{00000000-0005-0000-0000-000016000000}"/>
    <cellStyle name="Normal 9" xfId="20" xr:uid="{00000000-0005-0000-0000-000017000000}"/>
    <cellStyle name="Normal_TELEFONIA_DIREB_EDITAL" xfId="21" xr:uid="{00000000-0005-0000-0000-000018000000}"/>
    <cellStyle name="Normal_TELEFONIA_DIREB_EDITAL 2" xfId="22" xr:uid="{00000000-0005-0000-0000-000019000000}"/>
    <cellStyle name="Normal_TELEFONIA_DIREB_EDITAL_SAF_Manut_Predial_Manguinhos" xfId="23" xr:uid="{00000000-0005-0000-0000-00001A000000}"/>
    <cellStyle name="Porcentagem" xfId="2" builtinId="5"/>
    <cellStyle name="Porcentagem 2" xfId="24" xr:uid="{00000000-0005-0000-0000-00001B000000}"/>
    <cellStyle name="Porcentagem 2 2" xfId="25" xr:uid="{00000000-0005-0000-0000-00001C000000}"/>
    <cellStyle name="Porcentagem 2 3" xfId="26" xr:uid="{00000000-0005-0000-0000-00001D000000}"/>
    <cellStyle name="Porcentagem 3" xfId="27" xr:uid="{00000000-0005-0000-0000-00001E000000}"/>
    <cellStyle name="Porcentagem 4" xfId="28" xr:uid="{00000000-0005-0000-0000-00001F000000}"/>
    <cellStyle name="Porcentagem 4 2" xfId="29" xr:uid="{00000000-0005-0000-0000-000020000000}"/>
    <cellStyle name="Porcentagem 5" xfId="30" xr:uid="{00000000-0005-0000-0000-000021000000}"/>
    <cellStyle name="Separador de milhares 2" xfId="31" xr:uid="{00000000-0005-0000-0000-000022000000}"/>
    <cellStyle name="Separador de milhares 2 2" xfId="32" xr:uid="{00000000-0005-0000-0000-000023000000}"/>
    <cellStyle name="Separador de milhares 3" xfId="33" xr:uid="{00000000-0005-0000-0000-000024000000}"/>
    <cellStyle name="Separador de milhares 4" xfId="34" xr:uid="{00000000-0005-0000-0000-000025000000}"/>
    <cellStyle name="Separador de milhares 4 2" xfId="35" xr:uid="{00000000-0005-0000-0000-000026000000}"/>
    <cellStyle name="Separador de milhares 5" xfId="36" xr:uid="{00000000-0005-0000-0000-000027000000}"/>
    <cellStyle name="Separador de milhares 5 2" xfId="37" xr:uid="{00000000-0005-0000-0000-000028000000}"/>
    <cellStyle name="Vírgula 2" xfId="38" xr:uid="{00000000-0005-0000-0000-000029000000}"/>
    <cellStyle name="Vírgula 3" xfId="39" xr:uid="{00000000-0005-0000-0000-00002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BF1DE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C3D69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9360</xdr:colOff>
      <xdr:row>7</xdr:row>
      <xdr:rowOff>104760</xdr:rowOff>
    </xdr:from>
    <xdr:to>
      <xdr:col>8</xdr:col>
      <xdr:colOff>1047240</xdr:colOff>
      <xdr:row>11</xdr:row>
      <xdr:rowOff>161640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62240" y="2295360"/>
          <a:ext cx="8881200" cy="819000"/>
        </a:xfrm>
        <a:prstGeom prst="rect">
          <a:avLst/>
        </a:prstGeom>
        <a:solidFill>
          <a:srgbClr val="FFFFFF"/>
        </a:solidFill>
        <a:ln w="9525">
          <a:solidFill>
            <a:srgbClr val="FFFFFF">
              <a:shade val="50000"/>
            </a:srgb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5000" rIns="90000" bIns="45000" anchor="t">
          <a:noAutofit/>
        </a:bodyPr>
        <a:lstStyle/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1" strike="noStrike" spc="-1">
              <a:solidFill>
                <a:schemeClr val="dk1"/>
              </a:solidFill>
              <a:latin typeface="Calibri"/>
            </a:rPr>
            <a:t>Objeto: 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 Prestação de serviços de condução de veículos para a Superintendência do IBGE na Paraíba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66600</xdr:colOff>
      <xdr:row>5</xdr:row>
      <xdr:rowOff>114480</xdr:rowOff>
    </xdr:from>
    <xdr:to>
      <xdr:col>9</xdr:col>
      <xdr:colOff>1113840</xdr:colOff>
      <xdr:row>9</xdr:row>
      <xdr:rowOff>95040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40800" y="1114560"/>
          <a:ext cx="10602000" cy="742680"/>
        </a:xfrm>
        <a:prstGeom prst="rect">
          <a:avLst/>
        </a:prstGeom>
        <a:solidFill>
          <a:srgbClr val="FFFFFF"/>
        </a:solidFill>
        <a:ln w="9525">
          <a:solidFill>
            <a:srgbClr val="FFFFFF">
              <a:shade val="50000"/>
            </a:srgb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5000" rIns="90000" bIns="45000" anchor="t">
          <a:noAutofit/>
        </a:bodyPr>
        <a:lstStyle/>
        <a:p>
          <a:pPr>
            <a:lnSpc>
              <a:spcPct val="100000"/>
            </a:lnSpc>
          </a:pPr>
          <a:r>
            <a:rPr lang="pt-BR" sz="1100" b="1" strike="noStrike" spc="-1">
              <a:solidFill>
                <a:schemeClr val="dk1"/>
              </a:solidFill>
              <a:latin typeface="Calibri"/>
            </a:rPr>
            <a:t>Objeto: 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 Prestação de serviços de condução de veículos para a Superintendência do IBGE na Paraíba</a:t>
          </a:r>
          <a:endParaRPr lang="pt-BR" sz="1100" b="0" strike="noStrike" spc="-1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38160</xdr:rowOff>
    </xdr:from>
    <xdr:to>
      <xdr:col>4</xdr:col>
      <xdr:colOff>2323800</xdr:colOff>
      <xdr:row>101</xdr:row>
      <xdr:rowOff>37800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0" y="4448160"/>
          <a:ext cx="9140400" cy="14477760"/>
        </a:xfrm>
        <a:prstGeom prst="rect">
          <a:avLst/>
        </a:prstGeom>
        <a:solidFill>
          <a:srgbClr val="FFFFFF"/>
        </a:solidFill>
        <a:ln w="9525">
          <a:solidFill>
            <a:srgbClr val="FFFFFF">
              <a:shade val="50000"/>
            </a:srgb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5000" rIns="90000" bIns="45000" anchor="t">
          <a:noAutofit/>
        </a:bodyPr>
        <a:lstStyle/>
        <a:p>
          <a:pPr>
            <a:lnSpc>
              <a:spcPct val="100000"/>
            </a:lnSpc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1</a:t>
          </a:r>
          <a:r>
            <a:rPr lang="pt-BR" sz="1100" b="1" strike="noStrike" spc="-1">
              <a:solidFill>
                <a:schemeClr val="dk1"/>
              </a:solidFill>
              <a:latin typeface="Calibri"/>
            </a:rPr>
            <a:t>-Aviso Prévio indenizado 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- Trata-se de valor devido ao empregado no caso de o empregador rescindir o contrato sem justo motivo e sem lhe conceder aviso prévio, conforme disposto no § 1º do art. 487 da CLT. O trabalhador fará juz ao pagamento de  30 dias+03 dias a cada ano trabalhado, a partir do primeiro ano.  No primeiro ano provisiona-se 1 mês e nos demais anos , considera 10% do valor do primeiro ano.  De acordo com levantamento efetuado em diversos contratos, cerca de 5% do pessoal é demitido pelo empregador, antes do término do contrato de trabalho. 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2- </a:t>
          </a:r>
          <a:r>
            <a:rPr lang="pt-BR" sz="1100" b="1" strike="noStrike" spc="-1">
              <a:solidFill>
                <a:schemeClr val="dk1"/>
              </a:solidFill>
              <a:latin typeface="Calibri"/>
            </a:rPr>
            <a:t>Aviso Prévio trabalhado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: Refere-se à indenização de sete dias corridos devida ao empregado no caso de o empregador rescindir o contrato sem justo motivo e conceder aviso prévio, conforme disposto no art. 488 da CLT. Considerando que 100% do pessoal, se enquadre nessa situação. Logo a provisão representa: ((7/30)/12) x 1 = 1,94%. Retira-se esse percentual após o primeiro ano. Nos anos seguintes se provisiona no máximo 0,194% ou 10% do valor do primeiro ano.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  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3- </a:t>
          </a:r>
          <a:r>
            <a:rPr lang="pt-BR" sz="1100" b="1" strike="noStrike" spc="-1">
              <a:solidFill>
                <a:schemeClr val="dk1"/>
              </a:solidFill>
              <a:latin typeface="Calibri"/>
            </a:rPr>
            <a:t>Ausência por doença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: Custo relacionado à ausência do profissional pelos dias não trabalhados em virtude de enfermidade ficando a contratada obrigada em fazer a sua substituição conforme cláusulas contratuais celebradas.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Auxílio Doença: o artigo 131, inciso III, da CLT, onera a empresa com até 15 (quinze) ausências do empregado por motivo de acidente ou doença atestada pelo INSS;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Esta parcela refere-se aos dias em que o empregado fica doente e a contratada deve providenciar sua substituição. Considerou-se 5,96 dias, conforme consta do memorial de cálculo encaminhado pelo MP, devendo-se converter esses dias em mês e depois dividi-lo pelo número de meses no ano e multiplicado pela frequência anual estimada (30%). (Acórdão 1753/2008 – Plenário TCU) 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Cálculo: (5,96/30)/12x0,30x100 = 0,50%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Não foi especificada na planilha da IN 05/2017, caso use usar o item outros e especificar (4.1F)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4-</a:t>
          </a:r>
          <a:r>
            <a:rPr lang="pt-BR" sz="1100" b="1" strike="noStrike" spc="-1">
              <a:solidFill>
                <a:schemeClr val="dk1"/>
              </a:solidFill>
              <a:latin typeface="Calibri"/>
            </a:rPr>
            <a:t>Licença paternidade: 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custo de ausência do trabalhador no período de 5 (cinco) dias corridos iniciados na data de nascimento da criança e com previsão constitucional.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Licença Paternidade: Criada pelo art. 7º, inciso XIX da CF, combinado com o art. 10, § 1º dos Atos das Disposições Constitucionais Transitórias – ADCT - , concede ao empregado o direito de ausentar-se do serviço por cinco dias quando do nascimento de filho. De acordo com o IBGE, nascem filhos de 1,5% dos trabalhadores no período de um ano. Dessa forma a provisão para este item corresponde a :((5/30)/12) x 0,015 x 100 = 0,02%.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5- </a:t>
          </a:r>
          <a:r>
            <a:rPr lang="pt-BR" sz="1100" b="1" strike="noStrike" spc="-1">
              <a:solidFill>
                <a:schemeClr val="dk1"/>
              </a:solidFill>
              <a:latin typeface="Calibri"/>
            </a:rPr>
            <a:t>Ausências legais 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:  É composto por um conjunto de casos em que o funcionário pode faltar por determinadas razões, com amparo legal, e a contratada deve repor essa mão-de-obra. Pela lei, cada funcionário tem direito a faltar: 2 dias em caso de morte do cônjuge, ascendente ou descendente; 1 dia para registro de nascimento de filho; 3 dias para casamento; 1 dia para doação de sangue; 2 dias para alistamento eleitoral; e 1 dia para exigências do serviço militar; entre outros. O MP informou que há em média 2,96 faltas por ano nesta rubrica. Fundamentação:  arts. 473 e 83 da CLT e Acórdão 1753/2008 – Plenário . Cálculo: [(2,96/30)/12]*100=</a:t>
          </a:r>
          <a:r>
            <a:rPr lang="pt-BR" sz="1100" b="0" strike="noStrike" spc="-1">
              <a:solidFill>
                <a:srgbClr val="000000"/>
              </a:solidFill>
              <a:latin typeface="Calibri"/>
            </a:rPr>
            <a:t>0,82%.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6- </a:t>
          </a:r>
          <a:r>
            <a:rPr lang="pt-BR" sz="1100" b="1" strike="noStrike" spc="-1">
              <a:solidFill>
                <a:schemeClr val="dk1"/>
              </a:solidFill>
              <a:latin typeface="Calibri"/>
            </a:rPr>
            <a:t>Ausência por acidente de trabalho 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- É referente aos 15 primeiros dias em que o empregado não pode exercer suas atividades devido a algum acidente no trabalho e a Contratada deve remunerá-lo. Após esse período, a Previdência Social assume esse ônus. O MP informou que considera que cada empregado falta 0,91 dias por ano em decorrência do fato. 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Fundamentação: Lei nº 6.367/76 e art. 473 da CLT  e Acórdão 1753/2008 – Plenário. Cálculo:  [(0,91/30)/12]*100=0,27%.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7- </a:t>
          </a:r>
          <a:r>
            <a:rPr lang="pt-BR" sz="1100" b="1" strike="noStrike" spc="-1">
              <a:solidFill>
                <a:schemeClr val="dk1"/>
              </a:solidFill>
              <a:latin typeface="Calibri"/>
            </a:rPr>
            <a:t>Os tributos  Cofins e PIS 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devem ser preenchido pelo licitante com base no regime de tributação ao qual estará submetido durante a execução do contrato (lucro presumido, lucro real, simples). 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Se o regime tributário da empresa implicar o recolhimento de tributos em percentuais variáveis, a cotação adequada será a que corresponde à média dos efetivos recolhimentos da empresa nos últimos doze meses, devendo o licitante ou contratada apresentar ao pregoeiro ou à fiscalização, a qualquer tempo, comprovação da adequação dos recolhimentos, para os fins do previsto no subitem anterior. (Cláusula 5.1 do TR da AGU )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8- Os percentuais constante desta nota são para referência. Caso o licitante apresente planilha de proposta de preços cujos percentuais sejam distintos dos informados  neste documento, ele deverá encaminhar memória de cálculo detalhada.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200" b="1" strike="noStrike" spc="-1">
              <a:solidFill>
                <a:schemeClr val="dk1"/>
              </a:solidFill>
              <a:latin typeface="Calibri"/>
            </a:rPr>
            <a:t>9-As informações contidas nos itens de 1 a 5 foram obtidas no Manual de Orientação para preenchimento da planilha de custo e formação de preços do Ministério do Planejamento, Orçamento e Gestão. Secretaria de Logística e Tecnologia da Informação. 2011.</a:t>
          </a:r>
          <a:endParaRPr lang="pt-BR" sz="12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2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200" b="0" strike="noStrike" spc="-1">
              <a:solidFill>
                <a:schemeClr val="dk1"/>
              </a:solidFill>
              <a:latin typeface="Calibri"/>
            </a:rPr>
            <a:t>10- </a:t>
          </a:r>
          <a:r>
            <a:rPr lang="pt-BR" sz="1200" b="1" strike="noStrike" spc="-1">
              <a:solidFill>
                <a:schemeClr val="dk1"/>
              </a:solidFill>
              <a:latin typeface="Calibri"/>
            </a:rPr>
            <a:t>Seguro acidente de trabalho  (RAT reajustado) </a:t>
          </a:r>
          <a:r>
            <a:rPr lang="pt-BR" sz="1200" b="0" strike="noStrike" spc="-1">
              <a:solidFill>
                <a:schemeClr val="dk1"/>
              </a:solidFill>
              <a:latin typeface="Calibri"/>
            </a:rPr>
            <a:t>- RAT é o risco de acidente de trabalho e FAP é o fator acidentário de Prevenção.  </a:t>
          </a:r>
          <a:endParaRPr lang="pt-BR" sz="12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RAT reajustado = </a:t>
          </a:r>
          <a:r>
            <a:rPr lang="pt-BR" sz="1200" b="0" strike="noStrike" spc="-1">
              <a:solidFill>
                <a:schemeClr val="dk1"/>
              </a:solidFill>
              <a:latin typeface="Calibri"/>
            </a:rPr>
            <a:t>RAT  x FAP (ambos informados na GFIP).  O RAT varia de 1 a 3% variando de acordo com o risco de acidente de trabalho (leve/médio e grave). O FAP consiste em um multiplicador variável num intervalo contínuo de cinco décimos (0,5000) a dois inteiros (2,0000), aplicado com quatro casas decimais, considerando o arredondamento na quarta casa decimal, a ser aplicado  sobre a alíquota de 1%, 2% ou 3%. Nesse sentido, as alíquotas do RAT serão reduzidas em até 50% ou majoradas em até 100% em razão do desempenho da empresa em relação a sua respectiva atividade, aferida pelo FAP.  Base legal do FAP Anexo V do Decreto nº 3048/1999, que a partir da competência janeiro /2010 tem nova redação dada pelo Decreto nº 6957/2009. </a:t>
          </a:r>
          <a:endParaRPr lang="pt-BR" sz="12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11- </a:t>
          </a:r>
          <a:r>
            <a:rPr lang="pt-BR" sz="1100" b="1" strike="noStrike" spc="-1">
              <a:solidFill>
                <a:schemeClr val="dk1"/>
              </a:solidFill>
              <a:latin typeface="Calibri"/>
            </a:rPr>
            <a:t>Salário maternidade 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refere-se ao custo proporcional do tempo da licença paga pelo INSS (4/12) das férias e 1/3 de férias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 (12,10%) proporcionais e o percentual de incidência dos impostos sobre estas parcelas.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12- A </a:t>
          </a:r>
          <a:r>
            <a:rPr lang="pt-BR" sz="1100" b="1" strike="noStrike" spc="-1">
              <a:solidFill>
                <a:schemeClr val="dk1"/>
              </a:solidFill>
              <a:latin typeface="Calibri"/>
            </a:rPr>
            <a:t>planilha do excel 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deve estar configurada para que a precisão dos cálculos seja conforme a exibida. É necessário definir esse parâmetro. No excel 2003: ir no menu Ferramentas/Opções/cálculos/precisão conforme o exibido.  No excel 2007: botão microsoft office/ opções do excel/ categoria avançado/seção Ao calcular esta pasta de trabalho/ definir precisão conforme exibida.</a:t>
          </a: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endParaRPr lang="pt-BR" sz="1100" b="0" strike="noStrike" spc="-1">
            <a:latin typeface="Times New Roman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pt-BR" sz="1100" b="0" strike="noStrike" spc="-1">
              <a:solidFill>
                <a:schemeClr val="dk1"/>
              </a:solidFill>
              <a:latin typeface="Calibri"/>
            </a:rPr>
            <a:t>13- Foi uitlizado nas células a fórmula truncar com duas casas decimais.  Esta função ignora as casas decimais ou fracionárias de um número. Repare que a função </a:t>
          </a:r>
          <a:r>
            <a:rPr lang="pt-BR" sz="1100" b="1" strike="noStrike" spc="-1">
              <a:solidFill>
                <a:schemeClr val="dk1"/>
              </a:solidFill>
              <a:latin typeface="Calibri"/>
            </a:rPr>
            <a:t>TRUNCAR</a:t>
          </a:r>
          <a:r>
            <a:rPr lang="pt-BR" sz="1100" b="0" strike="noStrike" spc="-1">
              <a:solidFill>
                <a:schemeClr val="dk1"/>
              </a:solidFill>
              <a:latin typeface="Calibri"/>
            </a:rPr>
            <a:t> não faz o arredondamento para cima ou para baixo do número; simplesmente ignora as casas decimais indicadas </a:t>
          </a:r>
          <a:endParaRPr lang="pt-BR" sz="11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J45"/>
  <sheetViews>
    <sheetView showGridLines="0" topLeftCell="A59" zoomScaleNormal="100" workbookViewId="0">
      <selection activeCell="B1" sqref="B1:I45"/>
    </sheetView>
  </sheetViews>
  <sheetFormatPr defaultColWidth="42" defaultRowHeight="15"/>
  <cols>
    <col min="1" max="1" width="6.42578125" style="2" customWidth="1"/>
    <col min="2" max="2" width="8.140625" style="2" customWidth="1"/>
    <col min="3" max="3" width="26.140625" style="2" customWidth="1"/>
    <col min="4" max="4" width="16.85546875" style="2" customWidth="1"/>
    <col min="5" max="5" width="14" style="2" customWidth="1"/>
    <col min="6" max="7" width="14.42578125" style="2" customWidth="1"/>
    <col min="8" max="9" width="17.28515625" style="2" customWidth="1"/>
    <col min="10" max="42" width="15.7109375" style="2" customWidth="1"/>
    <col min="43" max="256" width="42" style="2"/>
    <col min="257" max="257" width="6.42578125" style="2" customWidth="1"/>
    <col min="258" max="258" width="8.140625" style="2" customWidth="1"/>
    <col min="259" max="259" width="27.7109375" style="2" customWidth="1"/>
    <col min="260" max="260" width="14.42578125" style="2" customWidth="1"/>
    <col min="261" max="261" width="12.7109375" style="2" customWidth="1"/>
    <col min="262" max="263" width="14.42578125" style="2" customWidth="1"/>
    <col min="264" max="265" width="17.28515625" style="2" customWidth="1"/>
    <col min="266" max="298" width="15.7109375" style="2" customWidth="1"/>
    <col min="299" max="512" width="42" style="2"/>
    <col min="513" max="513" width="6.42578125" style="2" customWidth="1"/>
    <col min="514" max="514" width="8.140625" style="2" customWidth="1"/>
    <col min="515" max="515" width="27.7109375" style="2" customWidth="1"/>
    <col min="516" max="516" width="14.42578125" style="2" customWidth="1"/>
    <col min="517" max="517" width="12.7109375" style="2" customWidth="1"/>
    <col min="518" max="519" width="14.42578125" style="2" customWidth="1"/>
    <col min="520" max="521" width="17.28515625" style="2" customWidth="1"/>
    <col min="522" max="554" width="15.7109375" style="2" customWidth="1"/>
    <col min="555" max="768" width="42" style="2"/>
    <col min="769" max="769" width="6.42578125" style="2" customWidth="1"/>
    <col min="770" max="770" width="8.140625" style="2" customWidth="1"/>
    <col min="771" max="771" width="27.7109375" style="2" customWidth="1"/>
    <col min="772" max="772" width="14.42578125" style="2" customWidth="1"/>
    <col min="773" max="773" width="12.7109375" style="2" customWidth="1"/>
    <col min="774" max="775" width="14.42578125" style="2" customWidth="1"/>
    <col min="776" max="777" width="17.28515625" style="2" customWidth="1"/>
    <col min="778" max="810" width="15.7109375" style="2" customWidth="1"/>
    <col min="811" max="1024" width="42" style="2"/>
    <col min="1025" max="1025" width="6.42578125" style="2" customWidth="1"/>
    <col min="1026" max="1026" width="8.140625" style="2" customWidth="1"/>
    <col min="1027" max="1027" width="27.7109375" style="2" customWidth="1"/>
    <col min="1028" max="1028" width="14.42578125" style="2" customWidth="1"/>
    <col min="1029" max="1029" width="12.7109375" style="2" customWidth="1"/>
    <col min="1030" max="1031" width="14.42578125" style="2" customWidth="1"/>
    <col min="1032" max="1033" width="17.28515625" style="2" customWidth="1"/>
    <col min="1034" max="1066" width="15.7109375" style="2" customWidth="1"/>
    <col min="1067" max="1280" width="42" style="2"/>
    <col min="1281" max="1281" width="6.42578125" style="2" customWidth="1"/>
    <col min="1282" max="1282" width="8.140625" style="2" customWidth="1"/>
    <col min="1283" max="1283" width="27.7109375" style="2" customWidth="1"/>
    <col min="1284" max="1284" width="14.42578125" style="2" customWidth="1"/>
    <col min="1285" max="1285" width="12.7109375" style="2" customWidth="1"/>
    <col min="1286" max="1287" width="14.42578125" style="2" customWidth="1"/>
    <col min="1288" max="1289" width="17.28515625" style="2" customWidth="1"/>
    <col min="1290" max="1322" width="15.7109375" style="2" customWidth="1"/>
    <col min="1323" max="1536" width="42" style="2"/>
    <col min="1537" max="1537" width="6.42578125" style="2" customWidth="1"/>
    <col min="1538" max="1538" width="8.140625" style="2" customWidth="1"/>
    <col min="1539" max="1539" width="27.7109375" style="2" customWidth="1"/>
    <col min="1540" max="1540" width="14.42578125" style="2" customWidth="1"/>
    <col min="1541" max="1541" width="12.7109375" style="2" customWidth="1"/>
    <col min="1542" max="1543" width="14.42578125" style="2" customWidth="1"/>
    <col min="1544" max="1545" width="17.28515625" style="2" customWidth="1"/>
    <col min="1546" max="1578" width="15.7109375" style="2" customWidth="1"/>
    <col min="1579" max="1792" width="42" style="2"/>
    <col min="1793" max="1793" width="6.42578125" style="2" customWidth="1"/>
    <col min="1794" max="1794" width="8.140625" style="2" customWidth="1"/>
    <col min="1795" max="1795" width="27.7109375" style="2" customWidth="1"/>
    <col min="1796" max="1796" width="14.42578125" style="2" customWidth="1"/>
    <col min="1797" max="1797" width="12.7109375" style="2" customWidth="1"/>
    <col min="1798" max="1799" width="14.42578125" style="2" customWidth="1"/>
    <col min="1800" max="1801" width="17.28515625" style="2" customWidth="1"/>
    <col min="1802" max="1834" width="15.7109375" style="2" customWidth="1"/>
    <col min="1835" max="2048" width="42" style="2"/>
    <col min="2049" max="2049" width="6.42578125" style="2" customWidth="1"/>
    <col min="2050" max="2050" width="8.140625" style="2" customWidth="1"/>
    <col min="2051" max="2051" width="27.7109375" style="2" customWidth="1"/>
    <col min="2052" max="2052" width="14.42578125" style="2" customWidth="1"/>
    <col min="2053" max="2053" width="12.7109375" style="2" customWidth="1"/>
    <col min="2054" max="2055" width="14.42578125" style="2" customWidth="1"/>
    <col min="2056" max="2057" width="17.28515625" style="2" customWidth="1"/>
    <col min="2058" max="2090" width="15.7109375" style="2" customWidth="1"/>
    <col min="2091" max="2304" width="42" style="2"/>
    <col min="2305" max="2305" width="6.42578125" style="2" customWidth="1"/>
    <col min="2306" max="2306" width="8.140625" style="2" customWidth="1"/>
    <col min="2307" max="2307" width="27.7109375" style="2" customWidth="1"/>
    <col min="2308" max="2308" width="14.42578125" style="2" customWidth="1"/>
    <col min="2309" max="2309" width="12.7109375" style="2" customWidth="1"/>
    <col min="2310" max="2311" width="14.42578125" style="2" customWidth="1"/>
    <col min="2312" max="2313" width="17.28515625" style="2" customWidth="1"/>
    <col min="2314" max="2346" width="15.7109375" style="2" customWidth="1"/>
    <col min="2347" max="2560" width="42" style="2"/>
    <col min="2561" max="2561" width="6.42578125" style="2" customWidth="1"/>
    <col min="2562" max="2562" width="8.140625" style="2" customWidth="1"/>
    <col min="2563" max="2563" width="27.7109375" style="2" customWidth="1"/>
    <col min="2564" max="2564" width="14.42578125" style="2" customWidth="1"/>
    <col min="2565" max="2565" width="12.7109375" style="2" customWidth="1"/>
    <col min="2566" max="2567" width="14.42578125" style="2" customWidth="1"/>
    <col min="2568" max="2569" width="17.28515625" style="2" customWidth="1"/>
    <col min="2570" max="2602" width="15.7109375" style="2" customWidth="1"/>
    <col min="2603" max="2816" width="42" style="2"/>
    <col min="2817" max="2817" width="6.42578125" style="2" customWidth="1"/>
    <col min="2818" max="2818" width="8.140625" style="2" customWidth="1"/>
    <col min="2819" max="2819" width="27.7109375" style="2" customWidth="1"/>
    <col min="2820" max="2820" width="14.42578125" style="2" customWidth="1"/>
    <col min="2821" max="2821" width="12.7109375" style="2" customWidth="1"/>
    <col min="2822" max="2823" width="14.42578125" style="2" customWidth="1"/>
    <col min="2824" max="2825" width="17.28515625" style="2" customWidth="1"/>
    <col min="2826" max="2858" width="15.7109375" style="2" customWidth="1"/>
    <col min="2859" max="3072" width="42" style="2"/>
    <col min="3073" max="3073" width="6.42578125" style="2" customWidth="1"/>
    <col min="3074" max="3074" width="8.140625" style="2" customWidth="1"/>
    <col min="3075" max="3075" width="27.7109375" style="2" customWidth="1"/>
    <col min="3076" max="3076" width="14.42578125" style="2" customWidth="1"/>
    <col min="3077" max="3077" width="12.7109375" style="2" customWidth="1"/>
    <col min="3078" max="3079" width="14.42578125" style="2" customWidth="1"/>
    <col min="3080" max="3081" width="17.28515625" style="2" customWidth="1"/>
    <col min="3082" max="3114" width="15.7109375" style="2" customWidth="1"/>
    <col min="3115" max="3328" width="42" style="2"/>
    <col min="3329" max="3329" width="6.42578125" style="2" customWidth="1"/>
    <col min="3330" max="3330" width="8.140625" style="2" customWidth="1"/>
    <col min="3331" max="3331" width="27.7109375" style="2" customWidth="1"/>
    <col min="3332" max="3332" width="14.42578125" style="2" customWidth="1"/>
    <col min="3333" max="3333" width="12.7109375" style="2" customWidth="1"/>
    <col min="3334" max="3335" width="14.42578125" style="2" customWidth="1"/>
    <col min="3336" max="3337" width="17.28515625" style="2" customWidth="1"/>
    <col min="3338" max="3370" width="15.7109375" style="2" customWidth="1"/>
    <col min="3371" max="3584" width="42" style="2"/>
    <col min="3585" max="3585" width="6.42578125" style="2" customWidth="1"/>
    <col min="3586" max="3586" width="8.140625" style="2" customWidth="1"/>
    <col min="3587" max="3587" width="27.7109375" style="2" customWidth="1"/>
    <col min="3588" max="3588" width="14.42578125" style="2" customWidth="1"/>
    <col min="3589" max="3589" width="12.7109375" style="2" customWidth="1"/>
    <col min="3590" max="3591" width="14.42578125" style="2" customWidth="1"/>
    <col min="3592" max="3593" width="17.28515625" style="2" customWidth="1"/>
    <col min="3594" max="3626" width="15.7109375" style="2" customWidth="1"/>
    <col min="3627" max="3840" width="42" style="2"/>
    <col min="3841" max="3841" width="6.42578125" style="2" customWidth="1"/>
    <col min="3842" max="3842" width="8.140625" style="2" customWidth="1"/>
    <col min="3843" max="3843" width="27.7109375" style="2" customWidth="1"/>
    <col min="3844" max="3844" width="14.42578125" style="2" customWidth="1"/>
    <col min="3845" max="3845" width="12.7109375" style="2" customWidth="1"/>
    <col min="3846" max="3847" width="14.42578125" style="2" customWidth="1"/>
    <col min="3848" max="3849" width="17.28515625" style="2" customWidth="1"/>
    <col min="3850" max="3882" width="15.7109375" style="2" customWidth="1"/>
    <col min="3883" max="4096" width="42" style="2"/>
    <col min="4097" max="4097" width="6.42578125" style="2" customWidth="1"/>
    <col min="4098" max="4098" width="8.140625" style="2" customWidth="1"/>
    <col min="4099" max="4099" width="27.7109375" style="2" customWidth="1"/>
    <col min="4100" max="4100" width="14.42578125" style="2" customWidth="1"/>
    <col min="4101" max="4101" width="12.7109375" style="2" customWidth="1"/>
    <col min="4102" max="4103" width="14.42578125" style="2" customWidth="1"/>
    <col min="4104" max="4105" width="17.28515625" style="2" customWidth="1"/>
    <col min="4106" max="4138" width="15.7109375" style="2" customWidth="1"/>
    <col min="4139" max="4352" width="42" style="2"/>
    <col min="4353" max="4353" width="6.42578125" style="2" customWidth="1"/>
    <col min="4354" max="4354" width="8.140625" style="2" customWidth="1"/>
    <col min="4355" max="4355" width="27.7109375" style="2" customWidth="1"/>
    <col min="4356" max="4356" width="14.42578125" style="2" customWidth="1"/>
    <col min="4357" max="4357" width="12.7109375" style="2" customWidth="1"/>
    <col min="4358" max="4359" width="14.42578125" style="2" customWidth="1"/>
    <col min="4360" max="4361" width="17.28515625" style="2" customWidth="1"/>
    <col min="4362" max="4394" width="15.7109375" style="2" customWidth="1"/>
    <col min="4395" max="4608" width="42" style="2"/>
    <col min="4609" max="4609" width="6.42578125" style="2" customWidth="1"/>
    <col min="4610" max="4610" width="8.140625" style="2" customWidth="1"/>
    <col min="4611" max="4611" width="27.7109375" style="2" customWidth="1"/>
    <col min="4612" max="4612" width="14.42578125" style="2" customWidth="1"/>
    <col min="4613" max="4613" width="12.7109375" style="2" customWidth="1"/>
    <col min="4614" max="4615" width="14.42578125" style="2" customWidth="1"/>
    <col min="4616" max="4617" width="17.28515625" style="2" customWidth="1"/>
    <col min="4618" max="4650" width="15.7109375" style="2" customWidth="1"/>
    <col min="4651" max="4864" width="42" style="2"/>
    <col min="4865" max="4865" width="6.42578125" style="2" customWidth="1"/>
    <col min="4866" max="4866" width="8.140625" style="2" customWidth="1"/>
    <col min="4867" max="4867" width="27.7109375" style="2" customWidth="1"/>
    <col min="4868" max="4868" width="14.42578125" style="2" customWidth="1"/>
    <col min="4869" max="4869" width="12.7109375" style="2" customWidth="1"/>
    <col min="4870" max="4871" width="14.42578125" style="2" customWidth="1"/>
    <col min="4872" max="4873" width="17.28515625" style="2" customWidth="1"/>
    <col min="4874" max="4906" width="15.7109375" style="2" customWidth="1"/>
    <col min="4907" max="5120" width="42" style="2"/>
    <col min="5121" max="5121" width="6.42578125" style="2" customWidth="1"/>
    <col min="5122" max="5122" width="8.140625" style="2" customWidth="1"/>
    <col min="5123" max="5123" width="27.7109375" style="2" customWidth="1"/>
    <col min="5124" max="5124" width="14.42578125" style="2" customWidth="1"/>
    <col min="5125" max="5125" width="12.7109375" style="2" customWidth="1"/>
    <col min="5126" max="5127" width="14.42578125" style="2" customWidth="1"/>
    <col min="5128" max="5129" width="17.28515625" style="2" customWidth="1"/>
    <col min="5130" max="5162" width="15.7109375" style="2" customWidth="1"/>
    <col min="5163" max="5376" width="42" style="2"/>
    <col min="5377" max="5377" width="6.42578125" style="2" customWidth="1"/>
    <col min="5378" max="5378" width="8.140625" style="2" customWidth="1"/>
    <col min="5379" max="5379" width="27.7109375" style="2" customWidth="1"/>
    <col min="5380" max="5380" width="14.42578125" style="2" customWidth="1"/>
    <col min="5381" max="5381" width="12.7109375" style="2" customWidth="1"/>
    <col min="5382" max="5383" width="14.42578125" style="2" customWidth="1"/>
    <col min="5384" max="5385" width="17.28515625" style="2" customWidth="1"/>
    <col min="5386" max="5418" width="15.7109375" style="2" customWidth="1"/>
    <col min="5419" max="5632" width="42" style="2"/>
    <col min="5633" max="5633" width="6.42578125" style="2" customWidth="1"/>
    <col min="5634" max="5634" width="8.140625" style="2" customWidth="1"/>
    <col min="5635" max="5635" width="27.7109375" style="2" customWidth="1"/>
    <col min="5636" max="5636" width="14.42578125" style="2" customWidth="1"/>
    <col min="5637" max="5637" width="12.7109375" style="2" customWidth="1"/>
    <col min="5638" max="5639" width="14.42578125" style="2" customWidth="1"/>
    <col min="5640" max="5641" width="17.28515625" style="2" customWidth="1"/>
    <col min="5642" max="5674" width="15.7109375" style="2" customWidth="1"/>
    <col min="5675" max="5888" width="42" style="2"/>
    <col min="5889" max="5889" width="6.42578125" style="2" customWidth="1"/>
    <col min="5890" max="5890" width="8.140625" style="2" customWidth="1"/>
    <col min="5891" max="5891" width="27.7109375" style="2" customWidth="1"/>
    <col min="5892" max="5892" width="14.42578125" style="2" customWidth="1"/>
    <col min="5893" max="5893" width="12.7109375" style="2" customWidth="1"/>
    <col min="5894" max="5895" width="14.42578125" style="2" customWidth="1"/>
    <col min="5896" max="5897" width="17.28515625" style="2" customWidth="1"/>
    <col min="5898" max="5930" width="15.7109375" style="2" customWidth="1"/>
    <col min="5931" max="6144" width="42" style="2"/>
    <col min="6145" max="6145" width="6.42578125" style="2" customWidth="1"/>
    <col min="6146" max="6146" width="8.140625" style="2" customWidth="1"/>
    <col min="6147" max="6147" width="27.7109375" style="2" customWidth="1"/>
    <col min="6148" max="6148" width="14.42578125" style="2" customWidth="1"/>
    <col min="6149" max="6149" width="12.7109375" style="2" customWidth="1"/>
    <col min="6150" max="6151" width="14.42578125" style="2" customWidth="1"/>
    <col min="6152" max="6153" width="17.28515625" style="2" customWidth="1"/>
    <col min="6154" max="6186" width="15.7109375" style="2" customWidth="1"/>
    <col min="6187" max="6400" width="42" style="2"/>
    <col min="6401" max="6401" width="6.42578125" style="2" customWidth="1"/>
    <col min="6402" max="6402" width="8.140625" style="2" customWidth="1"/>
    <col min="6403" max="6403" width="27.7109375" style="2" customWidth="1"/>
    <col min="6404" max="6404" width="14.42578125" style="2" customWidth="1"/>
    <col min="6405" max="6405" width="12.7109375" style="2" customWidth="1"/>
    <col min="6406" max="6407" width="14.42578125" style="2" customWidth="1"/>
    <col min="6408" max="6409" width="17.28515625" style="2" customWidth="1"/>
    <col min="6410" max="6442" width="15.7109375" style="2" customWidth="1"/>
    <col min="6443" max="6656" width="42" style="2"/>
    <col min="6657" max="6657" width="6.42578125" style="2" customWidth="1"/>
    <col min="6658" max="6658" width="8.140625" style="2" customWidth="1"/>
    <col min="6659" max="6659" width="27.7109375" style="2" customWidth="1"/>
    <col min="6660" max="6660" width="14.42578125" style="2" customWidth="1"/>
    <col min="6661" max="6661" width="12.7109375" style="2" customWidth="1"/>
    <col min="6662" max="6663" width="14.42578125" style="2" customWidth="1"/>
    <col min="6664" max="6665" width="17.28515625" style="2" customWidth="1"/>
    <col min="6666" max="6698" width="15.7109375" style="2" customWidth="1"/>
    <col min="6699" max="6912" width="42" style="2"/>
    <col min="6913" max="6913" width="6.42578125" style="2" customWidth="1"/>
    <col min="6914" max="6914" width="8.140625" style="2" customWidth="1"/>
    <col min="6915" max="6915" width="27.7109375" style="2" customWidth="1"/>
    <col min="6916" max="6916" width="14.42578125" style="2" customWidth="1"/>
    <col min="6917" max="6917" width="12.7109375" style="2" customWidth="1"/>
    <col min="6918" max="6919" width="14.42578125" style="2" customWidth="1"/>
    <col min="6920" max="6921" width="17.28515625" style="2" customWidth="1"/>
    <col min="6922" max="6954" width="15.7109375" style="2" customWidth="1"/>
    <col min="6955" max="7168" width="42" style="2"/>
    <col min="7169" max="7169" width="6.42578125" style="2" customWidth="1"/>
    <col min="7170" max="7170" width="8.140625" style="2" customWidth="1"/>
    <col min="7171" max="7171" width="27.7109375" style="2" customWidth="1"/>
    <col min="7172" max="7172" width="14.42578125" style="2" customWidth="1"/>
    <col min="7173" max="7173" width="12.7109375" style="2" customWidth="1"/>
    <col min="7174" max="7175" width="14.42578125" style="2" customWidth="1"/>
    <col min="7176" max="7177" width="17.28515625" style="2" customWidth="1"/>
    <col min="7178" max="7210" width="15.7109375" style="2" customWidth="1"/>
    <col min="7211" max="7424" width="42" style="2"/>
    <col min="7425" max="7425" width="6.42578125" style="2" customWidth="1"/>
    <col min="7426" max="7426" width="8.140625" style="2" customWidth="1"/>
    <col min="7427" max="7427" width="27.7109375" style="2" customWidth="1"/>
    <col min="7428" max="7428" width="14.42578125" style="2" customWidth="1"/>
    <col min="7429" max="7429" width="12.7109375" style="2" customWidth="1"/>
    <col min="7430" max="7431" width="14.42578125" style="2" customWidth="1"/>
    <col min="7432" max="7433" width="17.28515625" style="2" customWidth="1"/>
    <col min="7434" max="7466" width="15.7109375" style="2" customWidth="1"/>
    <col min="7467" max="7680" width="42" style="2"/>
    <col min="7681" max="7681" width="6.42578125" style="2" customWidth="1"/>
    <col min="7682" max="7682" width="8.140625" style="2" customWidth="1"/>
    <col min="7683" max="7683" width="27.7109375" style="2" customWidth="1"/>
    <col min="7684" max="7684" width="14.42578125" style="2" customWidth="1"/>
    <col min="7685" max="7685" width="12.7109375" style="2" customWidth="1"/>
    <col min="7686" max="7687" width="14.42578125" style="2" customWidth="1"/>
    <col min="7688" max="7689" width="17.28515625" style="2" customWidth="1"/>
    <col min="7690" max="7722" width="15.7109375" style="2" customWidth="1"/>
    <col min="7723" max="7936" width="42" style="2"/>
    <col min="7937" max="7937" width="6.42578125" style="2" customWidth="1"/>
    <col min="7938" max="7938" width="8.140625" style="2" customWidth="1"/>
    <col min="7939" max="7939" width="27.7109375" style="2" customWidth="1"/>
    <col min="7940" max="7940" width="14.42578125" style="2" customWidth="1"/>
    <col min="7941" max="7941" width="12.7109375" style="2" customWidth="1"/>
    <col min="7942" max="7943" width="14.42578125" style="2" customWidth="1"/>
    <col min="7944" max="7945" width="17.28515625" style="2" customWidth="1"/>
    <col min="7946" max="7978" width="15.7109375" style="2" customWidth="1"/>
    <col min="7979" max="8192" width="42" style="2"/>
    <col min="8193" max="8193" width="6.42578125" style="2" customWidth="1"/>
    <col min="8194" max="8194" width="8.140625" style="2" customWidth="1"/>
    <col min="8195" max="8195" width="27.7109375" style="2" customWidth="1"/>
    <col min="8196" max="8196" width="14.42578125" style="2" customWidth="1"/>
    <col min="8197" max="8197" width="12.7109375" style="2" customWidth="1"/>
    <col min="8198" max="8199" width="14.42578125" style="2" customWidth="1"/>
    <col min="8200" max="8201" width="17.28515625" style="2" customWidth="1"/>
    <col min="8202" max="8234" width="15.7109375" style="2" customWidth="1"/>
    <col min="8235" max="8448" width="42" style="2"/>
    <col min="8449" max="8449" width="6.42578125" style="2" customWidth="1"/>
    <col min="8450" max="8450" width="8.140625" style="2" customWidth="1"/>
    <col min="8451" max="8451" width="27.7109375" style="2" customWidth="1"/>
    <col min="8452" max="8452" width="14.42578125" style="2" customWidth="1"/>
    <col min="8453" max="8453" width="12.7109375" style="2" customWidth="1"/>
    <col min="8454" max="8455" width="14.42578125" style="2" customWidth="1"/>
    <col min="8456" max="8457" width="17.28515625" style="2" customWidth="1"/>
    <col min="8458" max="8490" width="15.7109375" style="2" customWidth="1"/>
    <col min="8491" max="8704" width="42" style="2"/>
    <col min="8705" max="8705" width="6.42578125" style="2" customWidth="1"/>
    <col min="8706" max="8706" width="8.140625" style="2" customWidth="1"/>
    <col min="8707" max="8707" width="27.7109375" style="2" customWidth="1"/>
    <col min="8708" max="8708" width="14.42578125" style="2" customWidth="1"/>
    <col min="8709" max="8709" width="12.7109375" style="2" customWidth="1"/>
    <col min="8710" max="8711" width="14.42578125" style="2" customWidth="1"/>
    <col min="8712" max="8713" width="17.28515625" style="2" customWidth="1"/>
    <col min="8714" max="8746" width="15.7109375" style="2" customWidth="1"/>
    <col min="8747" max="8960" width="42" style="2"/>
    <col min="8961" max="8961" width="6.42578125" style="2" customWidth="1"/>
    <col min="8962" max="8962" width="8.140625" style="2" customWidth="1"/>
    <col min="8963" max="8963" width="27.7109375" style="2" customWidth="1"/>
    <col min="8964" max="8964" width="14.42578125" style="2" customWidth="1"/>
    <col min="8965" max="8965" width="12.7109375" style="2" customWidth="1"/>
    <col min="8966" max="8967" width="14.42578125" style="2" customWidth="1"/>
    <col min="8968" max="8969" width="17.28515625" style="2" customWidth="1"/>
    <col min="8970" max="9002" width="15.7109375" style="2" customWidth="1"/>
    <col min="9003" max="9216" width="42" style="2"/>
    <col min="9217" max="9217" width="6.42578125" style="2" customWidth="1"/>
    <col min="9218" max="9218" width="8.140625" style="2" customWidth="1"/>
    <col min="9219" max="9219" width="27.7109375" style="2" customWidth="1"/>
    <col min="9220" max="9220" width="14.42578125" style="2" customWidth="1"/>
    <col min="9221" max="9221" width="12.7109375" style="2" customWidth="1"/>
    <col min="9222" max="9223" width="14.42578125" style="2" customWidth="1"/>
    <col min="9224" max="9225" width="17.28515625" style="2" customWidth="1"/>
    <col min="9226" max="9258" width="15.7109375" style="2" customWidth="1"/>
    <col min="9259" max="9472" width="42" style="2"/>
    <col min="9473" max="9473" width="6.42578125" style="2" customWidth="1"/>
    <col min="9474" max="9474" width="8.140625" style="2" customWidth="1"/>
    <col min="9475" max="9475" width="27.7109375" style="2" customWidth="1"/>
    <col min="9476" max="9476" width="14.42578125" style="2" customWidth="1"/>
    <col min="9477" max="9477" width="12.7109375" style="2" customWidth="1"/>
    <col min="9478" max="9479" width="14.42578125" style="2" customWidth="1"/>
    <col min="9480" max="9481" width="17.28515625" style="2" customWidth="1"/>
    <col min="9482" max="9514" width="15.7109375" style="2" customWidth="1"/>
    <col min="9515" max="9728" width="42" style="2"/>
    <col min="9729" max="9729" width="6.42578125" style="2" customWidth="1"/>
    <col min="9730" max="9730" width="8.140625" style="2" customWidth="1"/>
    <col min="9731" max="9731" width="27.7109375" style="2" customWidth="1"/>
    <col min="9732" max="9732" width="14.42578125" style="2" customWidth="1"/>
    <col min="9733" max="9733" width="12.7109375" style="2" customWidth="1"/>
    <col min="9734" max="9735" width="14.42578125" style="2" customWidth="1"/>
    <col min="9736" max="9737" width="17.28515625" style="2" customWidth="1"/>
    <col min="9738" max="9770" width="15.7109375" style="2" customWidth="1"/>
    <col min="9771" max="9984" width="42" style="2"/>
    <col min="9985" max="9985" width="6.42578125" style="2" customWidth="1"/>
    <col min="9986" max="9986" width="8.140625" style="2" customWidth="1"/>
    <col min="9987" max="9987" width="27.7109375" style="2" customWidth="1"/>
    <col min="9988" max="9988" width="14.42578125" style="2" customWidth="1"/>
    <col min="9989" max="9989" width="12.7109375" style="2" customWidth="1"/>
    <col min="9990" max="9991" width="14.42578125" style="2" customWidth="1"/>
    <col min="9992" max="9993" width="17.28515625" style="2" customWidth="1"/>
    <col min="9994" max="10026" width="15.7109375" style="2" customWidth="1"/>
    <col min="10027" max="10240" width="42" style="2"/>
    <col min="10241" max="10241" width="6.42578125" style="2" customWidth="1"/>
    <col min="10242" max="10242" width="8.140625" style="2" customWidth="1"/>
    <col min="10243" max="10243" width="27.7109375" style="2" customWidth="1"/>
    <col min="10244" max="10244" width="14.42578125" style="2" customWidth="1"/>
    <col min="10245" max="10245" width="12.7109375" style="2" customWidth="1"/>
    <col min="10246" max="10247" width="14.42578125" style="2" customWidth="1"/>
    <col min="10248" max="10249" width="17.28515625" style="2" customWidth="1"/>
    <col min="10250" max="10282" width="15.7109375" style="2" customWidth="1"/>
    <col min="10283" max="10496" width="42" style="2"/>
    <col min="10497" max="10497" width="6.42578125" style="2" customWidth="1"/>
    <col min="10498" max="10498" width="8.140625" style="2" customWidth="1"/>
    <col min="10499" max="10499" width="27.7109375" style="2" customWidth="1"/>
    <col min="10500" max="10500" width="14.42578125" style="2" customWidth="1"/>
    <col min="10501" max="10501" width="12.7109375" style="2" customWidth="1"/>
    <col min="10502" max="10503" width="14.42578125" style="2" customWidth="1"/>
    <col min="10504" max="10505" width="17.28515625" style="2" customWidth="1"/>
    <col min="10506" max="10538" width="15.7109375" style="2" customWidth="1"/>
    <col min="10539" max="10752" width="42" style="2"/>
    <col min="10753" max="10753" width="6.42578125" style="2" customWidth="1"/>
    <col min="10754" max="10754" width="8.140625" style="2" customWidth="1"/>
    <col min="10755" max="10755" width="27.7109375" style="2" customWidth="1"/>
    <col min="10756" max="10756" width="14.42578125" style="2" customWidth="1"/>
    <col min="10757" max="10757" width="12.7109375" style="2" customWidth="1"/>
    <col min="10758" max="10759" width="14.42578125" style="2" customWidth="1"/>
    <col min="10760" max="10761" width="17.28515625" style="2" customWidth="1"/>
    <col min="10762" max="10794" width="15.7109375" style="2" customWidth="1"/>
    <col min="10795" max="11008" width="42" style="2"/>
    <col min="11009" max="11009" width="6.42578125" style="2" customWidth="1"/>
    <col min="11010" max="11010" width="8.140625" style="2" customWidth="1"/>
    <col min="11011" max="11011" width="27.7109375" style="2" customWidth="1"/>
    <col min="11012" max="11012" width="14.42578125" style="2" customWidth="1"/>
    <col min="11013" max="11013" width="12.7109375" style="2" customWidth="1"/>
    <col min="11014" max="11015" width="14.42578125" style="2" customWidth="1"/>
    <col min="11016" max="11017" width="17.28515625" style="2" customWidth="1"/>
    <col min="11018" max="11050" width="15.7109375" style="2" customWidth="1"/>
    <col min="11051" max="11264" width="42" style="2"/>
    <col min="11265" max="11265" width="6.42578125" style="2" customWidth="1"/>
    <col min="11266" max="11266" width="8.140625" style="2" customWidth="1"/>
    <col min="11267" max="11267" width="27.7109375" style="2" customWidth="1"/>
    <col min="11268" max="11268" width="14.42578125" style="2" customWidth="1"/>
    <col min="11269" max="11269" width="12.7109375" style="2" customWidth="1"/>
    <col min="11270" max="11271" width="14.42578125" style="2" customWidth="1"/>
    <col min="11272" max="11273" width="17.28515625" style="2" customWidth="1"/>
    <col min="11274" max="11306" width="15.7109375" style="2" customWidth="1"/>
    <col min="11307" max="11520" width="42" style="2"/>
    <col min="11521" max="11521" width="6.42578125" style="2" customWidth="1"/>
    <col min="11522" max="11522" width="8.140625" style="2" customWidth="1"/>
    <col min="11523" max="11523" width="27.7109375" style="2" customWidth="1"/>
    <col min="11524" max="11524" width="14.42578125" style="2" customWidth="1"/>
    <col min="11525" max="11525" width="12.7109375" style="2" customWidth="1"/>
    <col min="11526" max="11527" width="14.42578125" style="2" customWidth="1"/>
    <col min="11528" max="11529" width="17.28515625" style="2" customWidth="1"/>
    <col min="11530" max="11562" width="15.7109375" style="2" customWidth="1"/>
    <col min="11563" max="11776" width="42" style="2"/>
    <col min="11777" max="11777" width="6.42578125" style="2" customWidth="1"/>
    <col min="11778" max="11778" width="8.140625" style="2" customWidth="1"/>
    <col min="11779" max="11779" width="27.7109375" style="2" customWidth="1"/>
    <col min="11780" max="11780" width="14.42578125" style="2" customWidth="1"/>
    <col min="11781" max="11781" width="12.7109375" style="2" customWidth="1"/>
    <col min="11782" max="11783" width="14.42578125" style="2" customWidth="1"/>
    <col min="11784" max="11785" width="17.28515625" style="2" customWidth="1"/>
    <col min="11786" max="11818" width="15.7109375" style="2" customWidth="1"/>
    <col min="11819" max="12032" width="42" style="2"/>
    <col min="12033" max="12033" width="6.42578125" style="2" customWidth="1"/>
    <col min="12034" max="12034" width="8.140625" style="2" customWidth="1"/>
    <col min="12035" max="12035" width="27.7109375" style="2" customWidth="1"/>
    <col min="12036" max="12036" width="14.42578125" style="2" customWidth="1"/>
    <col min="12037" max="12037" width="12.7109375" style="2" customWidth="1"/>
    <col min="12038" max="12039" width="14.42578125" style="2" customWidth="1"/>
    <col min="12040" max="12041" width="17.28515625" style="2" customWidth="1"/>
    <col min="12042" max="12074" width="15.7109375" style="2" customWidth="1"/>
    <col min="12075" max="12288" width="42" style="2"/>
    <col min="12289" max="12289" width="6.42578125" style="2" customWidth="1"/>
    <col min="12290" max="12290" width="8.140625" style="2" customWidth="1"/>
    <col min="12291" max="12291" width="27.7109375" style="2" customWidth="1"/>
    <col min="12292" max="12292" width="14.42578125" style="2" customWidth="1"/>
    <col min="12293" max="12293" width="12.7109375" style="2" customWidth="1"/>
    <col min="12294" max="12295" width="14.42578125" style="2" customWidth="1"/>
    <col min="12296" max="12297" width="17.28515625" style="2" customWidth="1"/>
    <col min="12298" max="12330" width="15.7109375" style="2" customWidth="1"/>
    <col min="12331" max="12544" width="42" style="2"/>
    <col min="12545" max="12545" width="6.42578125" style="2" customWidth="1"/>
    <col min="12546" max="12546" width="8.140625" style="2" customWidth="1"/>
    <col min="12547" max="12547" width="27.7109375" style="2" customWidth="1"/>
    <col min="12548" max="12548" width="14.42578125" style="2" customWidth="1"/>
    <col min="12549" max="12549" width="12.7109375" style="2" customWidth="1"/>
    <col min="12550" max="12551" width="14.42578125" style="2" customWidth="1"/>
    <col min="12552" max="12553" width="17.28515625" style="2" customWidth="1"/>
    <col min="12554" max="12586" width="15.7109375" style="2" customWidth="1"/>
    <col min="12587" max="12800" width="42" style="2"/>
    <col min="12801" max="12801" width="6.42578125" style="2" customWidth="1"/>
    <col min="12802" max="12802" width="8.140625" style="2" customWidth="1"/>
    <col min="12803" max="12803" width="27.7109375" style="2" customWidth="1"/>
    <col min="12804" max="12804" width="14.42578125" style="2" customWidth="1"/>
    <col min="12805" max="12805" width="12.7109375" style="2" customWidth="1"/>
    <col min="12806" max="12807" width="14.42578125" style="2" customWidth="1"/>
    <col min="12808" max="12809" width="17.28515625" style="2" customWidth="1"/>
    <col min="12810" max="12842" width="15.7109375" style="2" customWidth="1"/>
    <col min="12843" max="13056" width="42" style="2"/>
    <col min="13057" max="13057" width="6.42578125" style="2" customWidth="1"/>
    <col min="13058" max="13058" width="8.140625" style="2" customWidth="1"/>
    <col min="13059" max="13059" width="27.7109375" style="2" customWidth="1"/>
    <col min="13060" max="13060" width="14.42578125" style="2" customWidth="1"/>
    <col min="13061" max="13061" width="12.7109375" style="2" customWidth="1"/>
    <col min="13062" max="13063" width="14.42578125" style="2" customWidth="1"/>
    <col min="13064" max="13065" width="17.28515625" style="2" customWidth="1"/>
    <col min="13066" max="13098" width="15.7109375" style="2" customWidth="1"/>
    <col min="13099" max="13312" width="42" style="2"/>
    <col min="13313" max="13313" width="6.42578125" style="2" customWidth="1"/>
    <col min="13314" max="13314" width="8.140625" style="2" customWidth="1"/>
    <col min="13315" max="13315" width="27.7109375" style="2" customWidth="1"/>
    <col min="13316" max="13316" width="14.42578125" style="2" customWidth="1"/>
    <col min="13317" max="13317" width="12.7109375" style="2" customWidth="1"/>
    <col min="13318" max="13319" width="14.42578125" style="2" customWidth="1"/>
    <col min="13320" max="13321" width="17.28515625" style="2" customWidth="1"/>
    <col min="13322" max="13354" width="15.7109375" style="2" customWidth="1"/>
    <col min="13355" max="13568" width="42" style="2"/>
    <col min="13569" max="13569" width="6.42578125" style="2" customWidth="1"/>
    <col min="13570" max="13570" width="8.140625" style="2" customWidth="1"/>
    <col min="13571" max="13571" width="27.7109375" style="2" customWidth="1"/>
    <col min="13572" max="13572" width="14.42578125" style="2" customWidth="1"/>
    <col min="13573" max="13573" width="12.7109375" style="2" customWidth="1"/>
    <col min="13574" max="13575" width="14.42578125" style="2" customWidth="1"/>
    <col min="13576" max="13577" width="17.28515625" style="2" customWidth="1"/>
    <col min="13578" max="13610" width="15.7109375" style="2" customWidth="1"/>
    <col min="13611" max="13824" width="42" style="2"/>
    <col min="13825" max="13825" width="6.42578125" style="2" customWidth="1"/>
    <col min="13826" max="13826" width="8.140625" style="2" customWidth="1"/>
    <col min="13827" max="13827" width="27.7109375" style="2" customWidth="1"/>
    <col min="13828" max="13828" width="14.42578125" style="2" customWidth="1"/>
    <col min="13829" max="13829" width="12.7109375" style="2" customWidth="1"/>
    <col min="13830" max="13831" width="14.42578125" style="2" customWidth="1"/>
    <col min="13832" max="13833" width="17.28515625" style="2" customWidth="1"/>
    <col min="13834" max="13866" width="15.7109375" style="2" customWidth="1"/>
    <col min="13867" max="14080" width="42" style="2"/>
    <col min="14081" max="14081" width="6.42578125" style="2" customWidth="1"/>
    <col min="14082" max="14082" width="8.140625" style="2" customWidth="1"/>
    <col min="14083" max="14083" width="27.7109375" style="2" customWidth="1"/>
    <col min="14084" max="14084" width="14.42578125" style="2" customWidth="1"/>
    <col min="14085" max="14085" width="12.7109375" style="2" customWidth="1"/>
    <col min="14086" max="14087" width="14.42578125" style="2" customWidth="1"/>
    <col min="14088" max="14089" width="17.28515625" style="2" customWidth="1"/>
    <col min="14090" max="14122" width="15.7109375" style="2" customWidth="1"/>
    <col min="14123" max="14336" width="42" style="2"/>
    <col min="14337" max="14337" width="6.42578125" style="2" customWidth="1"/>
    <col min="14338" max="14338" width="8.140625" style="2" customWidth="1"/>
    <col min="14339" max="14339" width="27.7109375" style="2" customWidth="1"/>
    <col min="14340" max="14340" width="14.42578125" style="2" customWidth="1"/>
    <col min="14341" max="14341" width="12.7109375" style="2" customWidth="1"/>
    <col min="14342" max="14343" width="14.42578125" style="2" customWidth="1"/>
    <col min="14344" max="14345" width="17.28515625" style="2" customWidth="1"/>
    <col min="14346" max="14378" width="15.7109375" style="2" customWidth="1"/>
    <col min="14379" max="14592" width="42" style="2"/>
    <col min="14593" max="14593" width="6.42578125" style="2" customWidth="1"/>
    <col min="14594" max="14594" width="8.140625" style="2" customWidth="1"/>
    <col min="14595" max="14595" width="27.7109375" style="2" customWidth="1"/>
    <col min="14596" max="14596" width="14.42578125" style="2" customWidth="1"/>
    <col min="14597" max="14597" width="12.7109375" style="2" customWidth="1"/>
    <col min="14598" max="14599" width="14.42578125" style="2" customWidth="1"/>
    <col min="14600" max="14601" width="17.28515625" style="2" customWidth="1"/>
    <col min="14602" max="14634" width="15.7109375" style="2" customWidth="1"/>
    <col min="14635" max="14848" width="42" style="2"/>
    <col min="14849" max="14849" width="6.42578125" style="2" customWidth="1"/>
    <col min="14850" max="14850" width="8.140625" style="2" customWidth="1"/>
    <col min="14851" max="14851" width="27.7109375" style="2" customWidth="1"/>
    <col min="14852" max="14852" width="14.42578125" style="2" customWidth="1"/>
    <col min="14853" max="14853" width="12.7109375" style="2" customWidth="1"/>
    <col min="14854" max="14855" width="14.42578125" style="2" customWidth="1"/>
    <col min="14856" max="14857" width="17.28515625" style="2" customWidth="1"/>
    <col min="14858" max="14890" width="15.7109375" style="2" customWidth="1"/>
    <col min="14891" max="15104" width="42" style="2"/>
    <col min="15105" max="15105" width="6.42578125" style="2" customWidth="1"/>
    <col min="15106" max="15106" width="8.140625" style="2" customWidth="1"/>
    <col min="15107" max="15107" width="27.7109375" style="2" customWidth="1"/>
    <col min="15108" max="15108" width="14.42578125" style="2" customWidth="1"/>
    <col min="15109" max="15109" width="12.7109375" style="2" customWidth="1"/>
    <col min="15110" max="15111" width="14.42578125" style="2" customWidth="1"/>
    <col min="15112" max="15113" width="17.28515625" style="2" customWidth="1"/>
    <col min="15114" max="15146" width="15.7109375" style="2" customWidth="1"/>
    <col min="15147" max="15360" width="42" style="2"/>
    <col min="15361" max="15361" width="6.42578125" style="2" customWidth="1"/>
    <col min="15362" max="15362" width="8.140625" style="2" customWidth="1"/>
    <col min="15363" max="15363" width="27.7109375" style="2" customWidth="1"/>
    <col min="15364" max="15364" width="14.42578125" style="2" customWidth="1"/>
    <col min="15365" max="15365" width="12.7109375" style="2" customWidth="1"/>
    <col min="15366" max="15367" width="14.42578125" style="2" customWidth="1"/>
    <col min="15368" max="15369" width="17.28515625" style="2" customWidth="1"/>
    <col min="15370" max="15402" width="15.7109375" style="2" customWidth="1"/>
    <col min="15403" max="15616" width="42" style="2"/>
    <col min="15617" max="15617" width="6.42578125" style="2" customWidth="1"/>
    <col min="15618" max="15618" width="8.140625" style="2" customWidth="1"/>
    <col min="15619" max="15619" width="27.7109375" style="2" customWidth="1"/>
    <col min="15620" max="15620" width="14.42578125" style="2" customWidth="1"/>
    <col min="15621" max="15621" width="12.7109375" style="2" customWidth="1"/>
    <col min="15622" max="15623" width="14.42578125" style="2" customWidth="1"/>
    <col min="15624" max="15625" width="17.28515625" style="2" customWidth="1"/>
    <col min="15626" max="15658" width="15.7109375" style="2" customWidth="1"/>
    <col min="15659" max="15872" width="42" style="2"/>
    <col min="15873" max="15873" width="6.42578125" style="2" customWidth="1"/>
    <col min="15874" max="15874" width="8.140625" style="2" customWidth="1"/>
    <col min="15875" max="15875" width="27.7109375" style="2" customWidth="1"/>
    <col min="15876" max="15876" width="14.42578125" style="2" customWidth="1"/>
    <col min="15877" max="15877" width="12.7109375" style="2" customWidth="1"/>
    <col min="15878" max="15879" width="14.42578125" style="2" customWidth="1"/>
    <col min="15880" max="15881" width="17.28515625" style="2" customWidth="1"/>
    <col min="15882" max="15914" width="15.7109375" style="2" customWidth="1"/>
    <col min="15915" max="16128" width="42" style="2"/>
    <col min="16129" max="16129" width="6.42578125" style="2" customWidth="1"/>
    <col min="16130" max="16130" width="8.140625" style="2" customWidth="1"/>
    <col min="16131" max="16131" width="27.7109375" style="2" customWidth="1"/>
    <col min="16132" max="16132" width="14.42578125" style="2" customWidth="1"/>
    <col min="16133" max="16133" width="12.7109375" style="2" customWidth="1"/>
    <col min="16134" max="16135" width="14.42578125" style="2" customWidth="1"/>
    <col min="16136" max="16137" width="17.28515625" style="2" customWidth="1"/>
    <col min="16138" max="16170" width="15.7109375" style="2" customWidth="1"/>
    <col min="16171" max="16384" width="42" style="2"/>
  </cols>
  <sheetData>
    <row r="1" spans="2:9" s="3" customFormat="1">
      <c r="B1" s="195" t="s">
        <v>0</v>
      </c>
      <c r="C1" s="195"/>
      <c r="D1" s="196" t="s">
        <v>285</v>
      </c>
      <c r="E1" s="196"/>
      <c r="F1" s="196"/>
      <c r="G1" s="4"/>
    </row>
    <row r="2" spans="2:9" s="3" customFormat="1">
      <c r="B2" s="195" t="s">
        <v>1</v>
      </c>
      <c r="C2" s="195"/>
      <c r="D2" s="197"/>
      <c r="E2" s="197"/>
      <c r="F2" s="197"/>
      <c r="G2" s="4"/>
    </row>
    <row r="3" spans="2:9" s="3" customFormat="1">
      <c r="B3" s="195" t="s">
        <v>2</v>
      </c>
      <c r="C3" s="195"/>
      <c r="D3" s="198"/>
      <c r="E3" s="198"/>
      <c r="F3" s="198"/>
      <c r="G3" s="4"/>
    </row>
    <row r="4" spans="2:9" s="3" customFormat="1">
      <c r="B4" s="5"/>
      <c r="C4" s="5"/>
      <c r="D4" s="6"/>
      <c r="E4" s="4"/>
      <c r="F4" s="4"/>
      <c r="G4" s="4"/>
    </row>
    <row r="5" spans="2:9" ht="15" customHeight="1">
      <c r="C5" s="192" t="s">
        <v>3</v>
      </c>
      <c r="D5" s="192"/>
      <c r="E5" s="192"/>
      <c r="F5" s="192"/>
      <c r="G5" s="192"/>
      <c r="H5" s="192"/>
      <c r="I5" s="192"/>
    </row>
    <row r="6" spans="2:9" ht="82.5" customHeight="1">
      <c r="C6" s="192"/>
      <c r="D6" s="192"/>
      <c r="E6" s="192"/>
      <c r="F6" s="192"/>
      <c r="G6" s="192"/>
      <c r="H6" s="192"/>
      <c r="I6" s="192"/>
    </row>
    <row r="7" spans="2:9">
      <c r="C7" s="192"/>
      <c r="D7" s="192"/>
      <c r="E7" s="192"/>
      <c r="F7" s="192"/>
      <c r="G7" s="192"/>
      <c r="H7" s="192"/>
      <c r="I7" s="192"/>
    </row>
    <row r="13" spans="2:9">
      <c r="C13" s="7"/>
      <c r="D13" s="7"/>
      <c r="E13" s="7"/>
      <c r="F13" s="7"/>
      <c r="G13" s="7"/>
      <c r="H13" s="7"/>
      <c r="I13" s="7"/>
    </row>
    <row r="14" spans="2:9">
      <c r="B14" s="8"/>
      <c r="C14" s="9"/>
      <c r="D14" s="9" t="s">
        <v>4</v>
      </c>
      <c r="E14" s="9"/>
      <c r="F14" s="9"/>
      <c r="G14" s="9"/>
      <c r="H14" s="9"/>
      <c r="I14" s="9"/>
    </row>
    <row r="15" spans="2:9">
      <c r="C15" s="10"/>
      <c r="D15" s="11"/>
      <c r="E15" s="11"/>
      <c r="F15" s="11"/>
    </row>
    <row r="16" spans="2:9" ht="15.75" customHeight="1">
      <c r="B16" s="193" t="s">
        <v>5</v>
      </c>
      <c r="C16" s="193" t="s">
        <v>6</v>
      </c>
      <c r="D16" s="193" t="s">
        <v>7</v>
      </c>
      <c r="E16" s="193" t="s">
        <v>8</v>
      </c>
      <c r="F16" s="193" t="s">
        <v>281</v>
      </c>
      <c r="G16" s="194" t="s">
        <v>9</v>
      </c>
      <c r="H16" s="193" t="s">
        <v>279</v>
      </c>
      <c r="I16" s="193" t="s">
        <v>280</v>
      </c>
    </row>
    <row r="17" spans="1:10" ht="45" customHeight="1">
      <c r="B17" s="193"/>
      <c r="C17" s="193"/>
      <c r="D17" s="193"/>
      <c r="E17" s="193"/>
      <c r="F17" s="193"/>
      <c r="G17" s="194"/>
      <c r="H17" s="193"/>
      <c r="I17" s="193"/>
    </row>
    <row r="18" spans="1:10">
      <c r="B18" s="12">
        <v>1</v>
      </c>
      <c r="C18" s="13" t="s">
        <v>11</v>
      </c>
      <c r="D18" s="14">
        <f>'Posto 1 '!D127</f>
        <v>0</v>
      </c>
      <c r="E18" s="15">
        <v>1</v>
      </c>
      <c r="F18" s="14">
        <f>TRUNC(D18*E18,2)</f>
        <v>0</v>
      </c>
      <c r="G18" s="16">
        <v>2</v>
      </c>
      <c r="H18" s="17">
        <f>TRUNC(F18*G18,2)</f>
        <v>0</v>
      </c>
      <c r="I18" s="17">
        <f>TRUNC(H18*12,2)</f>
        <v>0</v>
      </c>
      <c r="J18" s="4"/>
    </row>
    <row r="19" spans="1:10">
      <c r="C19" s="7" t="s">
        <v>12</v>
      </c>
      <c r="E19" s="7"/>
      <c r="F19" s="18">
        <f>TRUNC(SUM(F18:F18),2)</f>
        <v>0</v>
      </c>
      <c r="G19" s="19">
        <f>SUM(G18:G18)</f>
        <v>2</v>
      </c>
      <c r="H19" s="18">
        <f>TRUNC(SUM(H18:H18),2)</f>
        <v>0</v>
      </c>
      <c r="I19" s="18">
        <f>TRUNC(SUM(I18:I18),2)</f>
        <v>0</v>
      </c>
      <c r="J19" s="19"/>
    </row>
    <row r="20" spans="1:10">
      <c r="C20" s="7"/>
      <c r="D20" s="19"/>
      <c r="E20" s="7"/>
      <c r="F20" s="19"/>
      <c r="G20" s="18"/>
      <c r="H20" s="18"/>
    </row>
    <row r="21" spans="1:10">
      <c r="B21" s="190" t="s">
        <v>13</v>
      </c>
      <c r="C21" s="190"/>
      <c r="D21" s="190"/>
      <c r="E21" s="190"/>
      <c r="F21" s="190"/>
      <c r="G21" s="190"/>
      <c r="H21" s="190"/>
      <c r="I21" s="20">
        <f>I19</f>
        <v>0</v>
      </c>
    </row>
    <row r="22" spans="1:10">
      <c r="B22" s="19"/>
      <c r="C22" s="19"/>
      <c r="D22" s="19"/>
      <c r="E22" s="19"/>
      <c r="F22" s="19"/>
      <c r="G22" s="19"/>
      <c r="H22" s="19"/>
      <c r="I22" s="18"/>
    </row>
    <row r="23" spans="1:10">
      <c r="A23" s="7"/>
      <c r="B23" s="191" t="s">
        <v>14</v>
      </c>
      <c r="C23" s="191"/>
      <c r="D23" s="191"/>
      <c r="E23" s="191"/>
      <c r="F23" s="191"/>
      <c r="G23" s="191"/>
      <c r="H23" s="191"/>
      <c r="I23" s="20">
        <f>'Resumo conta vinculada (IN05)'!I25</f>
        <v>0</v>
      </c>
      <c r="J23" s="21"/>
    </row>
    <row r="24" spans="1:10">
      <c r="C24" s="7"/>
      <c r="D24" s="7"/>
      <c r="E24" s="7"/>
      <c r="F24" s="7"/>
      <c r="G24" s="7"/>
      <c r="H24" s="7"/>
      <c r="I24" s="22"/>
    </row>
    <row r="25" spans="1:10" ht="21" customHeight="1">
      <c r="B25" s="8"/>
      <c r="C25" s="190" t="s">
        <v>15</v>
      </c>
      <c r="D25" s="190"/>
      <c r="E25" s="190"/>
      <c r="F25" s="190"/>
      <c r="G25" s="190"/>
      <c r="H25" s="190"/>
      <c r="I25" s="190"/>
    </row>
    <row r="27" spans="1:10">
      <c r="H27" s="19"/>
      <c r="I27" s="19"/>
    </row>
    <row r="28" spans="1:10">
      <c r="A28" s="23"/>
      <c r="B28" s="24" t="s">
        <v>16</v>
      </c>
      <c r="C28" s="188" t="s">
        <v>17</v>
      </c>
      <c r="D28" s="188"/>
      <c r="E28" s="188"/>
      <c r="F28" s="188"/>
      <c r="G28" s="188"/>
      <c r="H28" s="188"/>
      <c r="I28" s="25" t="s">
        <v>18</v>
      </c>
    </row>
    <row r="29" spans="1:10">
      <c r="A29" s="23"/>
      <c r="B29" s="24">
        <v>1</v>
      </c>
      <c r="C29" s="188" t="s">
        <v>19</v>
      </c>
      <c r="D29" s="188"/>
      <c r="E29" s="188"/>
      <c r="F29" s="188"/>
      <c r="G29" s="188"/>
      <c r="H29" s="188"/>
      <c r="I29" s="26">
        <f>I18*2</f>
        <v>0</v>
      </c>
    </row>
    <row r="30" spans="1:10" ht="30.75" customHeight="1">
      <c r="B30" s="189" t="s">
        <v>20</v>
      </c>
      <c r="C30" s="189"/>
      <c r="D30" s="189"/>
      <c r="E30" s="189"/>
      <c r="F30" s="189"/>
      <c r="G30" s="189"/>
      <c r="H30" s="189"/>
      <c r="I30" s="26">
        <f>I29</f>
        <v>0</v>
      </c>
    </row>
    <row r="34" spans="3:9">
      <c r="I34" s="27"/>
    </row>
    <row r="35" spans="3:9">
      <c r="C35" s="28" t="s">
        <v>21</v>
      </c>
    </row>
    <row r="36" spans="3:9">
      <c r="C36" s="29"/>
    </row>
    <row r="37" spans="3:9">
      <c r="C37" s="30"/>
    </row>
    <row r="38" spans="3:9">
      <c r="C38" s="28" t="s">
        <v>22</v>
      </c>
    </row>
    <row r="39" spans="3:9">
      <c r="C39" s="29"/>
    </row>
    <row r="40" spans="3:9">
      <c r="C40" s="28" t="s">
        <v>23</v>
      </c>
    </row>
    <row r="41" spans="3:9">
      <c r="C41" s="28" t="s">
        <v>24</v>
      </c>
    </row>
    <row r="42" spans="3:9">
      <c r="C42" s="28" t="s">
        <v>25</v>
      </c>
    </row>
    <row r="43" spans="3:9">
      <c r="C43" s="28" t="s">
        <v>26</v>
      </c>
    </row>
    <row r="44" spans="3:9">
      <c r="C44" s="28" t="s">
        <v>27</v>
      </c>
    </row>
    <row r="45" spans="3:9">
      <c r="C45" s="28" t="s">
        <v>28</v>
      </c>
    </row>
  </sheetData>
  <mergeCells count="21">
    <mergeCell ref="B1:C1"/>
    <mergeCell ref="D1:F1"/>
    <mergeCell ref="B2:C2"/>
    <mergeCell ref="D2:F2"/>
    <mergeCell ref="B3:C3"/>
    <mergeCell ref="D3:F3"/>
    <mergeCell ref="C5:I7"/>
    <mergeCell ref="B16:B17"/>
    <mergeCell ref="C16:C17"/>
    <mergeCell ref="D16:D17"/>
    <mergeCell ref="E16:E17"/>
    <mergeCell ref="F16:F17"/>
    <mergeCell ref="G16:G17"/>
    <mergeCell ref="H16:H17"/>
    <mergeCell ref="I16:I17"/>
    <mergeCell ref="C29:H29"/>
    <mergeCell ref="B30:H30"/>
    <mergeCell ref="B21:H21"/>
    <mergeCell ref="B23:H23"/>
    <mergeCell ref="C25:I25"/>
    <mergeCell ref="C28:H28"/>
  </mergeCells>
  <printOptions horizontalCentered="1"/>
  <pageMargins left="0.78749999999999998" right="0.78749999999999998" top="1.77152777777778" bottom="1.1812499999999999" header="0.39374999999999999" footer="0.511811023622047"/>
  <pageSetup paperSize="9" scale="57" fitToHeight="0" orientation="portrait" horizontalDpi="300" verticalDpi="300" r:id="rId1"/>
  <headerFooter>
    <oddHeader>&amp;C&amp;F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zoomScaleNormal="100" workbookViewId="0">
      <selection activeCell="F12" sqref="F12"/>
    </sheetView>
  </sheetViews>
  <sheetFormatPr defaultColWidth="9.140625" defaultRowHeight="15"/>
  <cols>
    <col min="1" max="1" width="29.28515625" style="31" customWidth="1"/>
    <col min="2" max="3" width="14.28515625" style="31" customWidth="1"/>
    <col min="4" max="13" width="9.140625" style="31"/>
    <col min="14" max="14" width="13.42578125" style="31" customWidth="1"/>
    <col min="15" max="16384" width="9.140625" style="31"/>
  </cols>
  <sheetData>
    <row r="1" spans="1:14">
      <c r="A1" s="32" t="s">
        <v>29</v>
      </c>
      <c r="C1" s="32" t="s">
        <v>30</v>
      </c>
      <c r="D1" s="32"/>
      <c r="E1" s="32"/>
      <c r="F1" s="32"/>
      <c r="G1" s="32"/>
      <c r="H1" s="32"/>
      <c r="I1" s="32"/>
      <c r="J1" s="32"/>
      <c r="K1" s="32"/>
    </row>
    <row r="2" spans="1:14">
      <c r="A2" s="33"/>
    </row>
    <row r="3" spans="1:14">
      <c r="A3" s="34" t="s">
        <v>31</v>
      </c>
    </row>
    <row r="5" spans="1:14">
      <c r="A5" s="35"/>
      <c r="B5" s="36">
        <v>1</v>
      </c>
      <c r="C5" s="36">
        <v>32</v>
      </c>
      <c r="D5" s="36">
        <v>61</v>
      </c>
      <c r="E5" s="36">
        <v>92</v>
      </c>
      <c r="F5" s="36">
        <v>122</v>
      </c>
      <c r="G5" s="36">
        <v>153</v>
      </c>
      <c r="H5" s="36">
        <v>183</v>
      </c>
      <c r="I5" s="36">
        <v>214</v>
      </c>
      <c r="J5" s="36">
        <v>245</v>
      </c>
      <c r="K5" s="36">
        <v>275</v>
      </c>
      <c r="L5" s="36">
        <v>306</v>
      </c>
      <c r="M5" s="36">
        <v>336</v>
      </c>
      <c r="N5" s="37" t="s">
        <v>32</v>
      </c>
    </row>
    <row r="6" spans="1:14">
      <c r="A6" s="38" t="s">
        <v>33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199"/>
    </row>
    <row r="7" spans="1:14">
      <c r="A7" s="38" t="s">
        <v>34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199"/>
    </row>
    <row r="8" spans="1:14">
      <c r="A8" s="38" t="s">
        <v>35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199"/>
    </row>
    <row r="9" spans="1:14">
      <c r="A9" s="38" t="s">
        <v>36</v>
      </c>
      <c r="B9" s="40">
        <f t="shared" ref="B9:M9" si="0">B7-B8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  <c r="F9" s="40">
        <f t="shared" si="0"/>
        <v>0</v>
      </c>
      <c r="G9" s="40">
        <f t="shared" si="0"/>
        <v>0</v>
      </c>
      <c r="H9" s="40">
        <f t="shared" si="0"/>
        <v>0</v>
      </c>
      <c r="I9" s="40">
        <f t="shared" si="0"/>
        <v>0</v>
      </c>
      <c r="J9" s="40">
        <f t="shared" si="0"/>
        <v>0</v>
      </c>
      <c r="K9" s="40">
        <f t="shared" si="0"/>
        <v>0</v>
      </c>
      <c r="L9" s="40">
        <f t="shared" si="0"/>
        <v>0</v>
      </c>
      <c r="M9" s="40">
        <f t="shared" si="0"/>
        <v>0</v>
      </c>
      <c r="N9" s="199"/>
    </row>
    <row r="10" spans="1:14" ht="30">
      <c r="A10" s="38" t="s">
        <v>37</v>
      </c>
      <c r="B10" s="41" t="e">
        <f t="shared" ref="B10:M10" si="1">B9/B6</f>
        <v>#DIV/0!</v>
      </c>
      <c r="C10" s="41" t="e">
        <f t="shared" si="1"/>
        <v>#DIV/0!</v>
      </c>
      <c r="D10" s="41" t="e">
        <f t="shared" si="1"/>
        <v>#DIV/0!</v>
      </c>
      <c r="E10" s="41" t="e">
        <f t="shared" si="1"/>
        <v>#DIV/0!</v>
      </c>
      <c r="F10" s="41" t="e">
        <f t="shared" si="1"/>
        <v>#DIV/0!</v>
      </c>
      <c r="G10" s="41" t="e">
        <f t="shared" si="1"/>
        <v>#DIV/0!</v>
      </c>
      <c r="H10" s="41" t="e">
        <f t="shared" si="1"/>
        <v>#DIV/0!</v>
      </c>
      <c r="I10" s="41" t="e">
        <f t="shared" si="1"/>
        <v>#DIV/0!</v>
      </c>
      <c r="J10" s="41" t="e">
        <f t="shared" si="1"/>
        <v>#DIV/0!</v>
      </c>
      <c r="K10" s="41" t="e">
        <f t="shared" si="1"/>
        <v>#DIV/0!</v>
      </c>
      <c r="L10" s="41" t="e">
        <f t="shared" si="1"/>
        <v>#DIV/0!</v>
      </c>
      <c r="M10" s="41" t="e">
        <f t="shared" si="1"/>
        <v>#DIV/0!</v>
      </c>
      <c r="N10" s="42" t="e">
        <f>AVERAGE(B10:M10)</f>
        <v>#DIV/0!</v>
      </c>
    </row>
    <row r="13" spans="1:14">
      <c r="A13" s="34" t="s">
        <v>38</v>
      </c>
    </row>
    <row r="15" spans="1:14">
      <c r="A15" s="35"/>
      <c r="B15" s="36">
        <v>1</v>
      </c>
      <c r="C15" s="36">
        <v>32</v>
      </c>
      <c r="D15" s="36">
        <v>61</v>
      </c>
      <c r="E15" s="36">
        <v>92</v>
      </c>
      <c r="F15" s="36">
        <v>122</v>
      </c>
      <c r="G15" s="36">
        <v>153</v>
      </c>
      <c r="H15" s="36">
        <v>183</v>
      </c>
      <c r="I15" s="36">
        <v>214</v>
      </c>
      <c r="J15" s="36">
        <v>245</v>
      </c>
      <c r="K15" s="36">
        <v>275</v>
      </c>
      <c r="L15" s="36">
        <v>306</v>
      </c>
      <c r="M15" s="36">
        <v>336</v>
      </c>
      <c r="N15" s="37" t="s">
        <v>39</v>
      </c>
    </row>
    <row r="16" spans="1:14">
      <c r="A16" s="38" t="s">
        <v>33</v>
      </c>
      <c r="B16" s="40">
        <f t="shared" ref="B16:M16" si="2">B6</f>
        <v>0</v>
      </c>
      <c r="C16" s="40">
        <f t="shared" si="2"/>
        <v>0</v>
      </c>
      <c r="D16" s="40">
        <f t="shared" si="2"/>
        <v>0</v>
      </c>
      <c r="E16" s="40">
        <f t="shared" si="2"/>
        <v>0</v>
      </c>
      <c r="F16" s="40">
        <f t="shared" si="2"/>
        <v>0</v>
      </c>
      <c r="G16" s="40">
        <f t="shared" si="2"/>
        <v>0</v>
      </c>
      <c r="H16" s="40">
        <f t="shared" si="2"/>
        <v>0</v>
      </c>
      <c r="I16" s="40">
        <f t="shared" si="2"/>
        <v>0</v>
      </c>
      <c r="J16" s="40">
        <f t="shared" si="2"/>
        <v>0</v>
      </c>
      <c r="K16" s="40">
        <f t="shared" si="2"/>
        <v>0</v>
      </c>
      <c r="L16" s="40">
        <f t="shared" si="2"/>
        <v>0</v>
      </c>
      <c r="M16" s="40">
        <f t="shared" si="2"/>
        <v>0</v>
      </c>
      <c r="N16" s="199"/>
    </row>
    <row r="17" spans="1:14">
      <c r="A17" s="38" t="s">
        <v>40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199"/>
    </row>
    <row r="18" spans="1:14">
      <c r="A18" s="38" t="s">
        <v>35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199"/>
    </row>
    <row r="19" spans="1:14">
      <c r="A19" s="38" t="s">
        <v>36</v>
      </c>
      <c r="B19" s="40">
        <f t="shared" ref="B19:M19" si="3">B17-B18</f>
        <v>0</v>
      </c>
      <c r="C19" s="40">
        <f t="shared" si="3"/>
        <v>0</v>
      </c>
      <c r="D19" s="40">
        <f t="shared" si="3"/>
        <v>0</v>
      </c>
      <c r="E19" s="40">
        <f t="shared" si="3"/>
        <v>0</v>
      </c>
      <c r="F19" s="40">
        <f t="shared" si="3"/>
        <v>0</v>
      </c>
      <c r="G19" s="40">
        <f t="shared" si="3"/>
        <v>0</v>
      </c>
      <c r="H19" s="40">
        <f t="shared" si="3"/>
        <v>0</v>
      </c>
      <c r="I19" s="40">
        <f t="shared" si="3"/>
        <v>0</v>
      </c>
      <c r="J19" s="40">
        <f t="shared" si="3"/>
        <v>0</v>
      </c>
      <c r="K19" s="40">
        <f t="shared" si="3"/>
        <v>0</v>
      </c>
      <c r="L19" s="40">
        <f t="shared" si="3"/>
        <v>0</v>
      </c>
      <c r="M19" s="40">
        <f t="shared" si="3"/>
        <v>0</v>
      </c>
      <c r="N19" s="199"/>
    </row>
    <row r="20" spans="1:14" ht="30">
      <c r="A20" s="38" t="s">
        <v>37</v>
      </c>
      <c r="B20" s="41" t="e">
        <f t="shared" ref="B20:M20" si="4">B19/B16</f>
        <v>#DIV/0!</v>
      </c>
      <c r="C20" s="41" t="e">
        <f t="shared" si="4"/>
        <v>#DIV/0!</v>
      </c>
      <c r="D20" s="41" t="e">
        <f t="shared" si="4"/>
        <v>#DIV/0!</v>
      </c>
      <c r="E20" s="41" t="e">
        <f t="shared" si="4"/>
        <v>#DIV/0!</v>
      </c>
      <c r="F20" s="41" t="e">
        <f t="shared" si="4"/>
        <v>#DIV/0!</v>
      </c>
      <c r="G20" s="41" t="e">
        <f t="shared" si="4"/>
        <v>#DIV/0!</v>
      </c>
      <c r="H20" s="41" t="e">
        <f t="shared" si="4"/>
        <v>#DIV/0!</v>
      </c>
      <c r="I20" s="41" t="e">
        <f t="shared" si="4"/>
        <v>#DIV/0!</v>
      </c>
      <c r="J20" s="41" t="e">
        <f t="shared" si="4"/>
        <v>#DIV/0!</v>
      </c>
      <c r="K20" s="41" t="e">
        <f t="shared" si="4"/>
        <v>#DIV/0!</v>
      </c>
      <c r="L20" s="41" t="e">
        <f t="shared" si="4"/>
        <v>#DIV/0!</v>
      </c>
      <c r="M20" s="41" t="e">
        <f t="shared" si="4"/>
        <v>#DIV/0!</v>
      </c>
      <c r="N20" s="42" t="e">
        <f>AVERAGE(B20:M20)</f>
        <v>#DIV/0!</v>
      </c>
    </row>
  </sheetData>
  <mergeCells count="2">
    <mergeCell ref="N6:N9"/>
    <mergeCell ref="N16:N19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G34"/>
  <sheetViews>
    <sheetView tabSelected="1" topLeftCell="A7" zoomScaleNormal="100" workbookViewId="0">
      <selection activeCell="A11" sqref="A11"/>
    </sheetView>
  </sheetViews>
  <sheetFormatPr defaultColWidth="9.140625" defaultRowHeight="15"/>
  <cols>
    <col min="1" max="1" width="16.85546875" style="43" customWidth="1"/>
    <col min="2" max="2" width="15.85546875" style="43" customWidth="1"/>
    <col min="3" max="3" width="17.140625" style="43" customWidth="1"/>
    <col min="4" max="4" width="21.42578125" style="43" customWidth="1"/>
    <col min="5" max="5" width="40.42578125" style="43" customWidth="1"/>
    <col min="6" max="6" width="10.42578125" style="43" customWidth="1"/>
    <col min="7" max="7" width="9.42578125" style="43" customWidth="1"/>
    <col min="8" max="256" width="9.140625" style="43"/>
    <col min="257" max="257" width="16.85546875" style="43" customWidth="1"/>
    <col min="258" max="258" width="15.85546875" style="43" customWidth="1"/>
    <col min="259" max="259" width="17.140625" style="43" customWidth="1"/>
    <col min="260" max="260" width="21.42578125" style="43" customWidth="1"/>
    <col min="261" max="261" width="40.42578125" style="43" customWidth="1"/>
    <col min="262" max="263" width="9.42578125" style="43" customWidth="1"/>
    <col min="264" max="512" width="9.140625" style="43"/>
    <col min="513" max="513" width="16.85546875" style="43" customWidth="1"/>
    <col min="514" max="514" width="15.85546875" style="43" customWidth="1"/>
    <col min="515" max="515" width="17.140625" style="43" customWidth="1"/>
    <col min="516" max="516" width="21.42578125" style="43" customWidth="1"/>
    <col min="517" max="517" width="40.42578125" style="43" customWidth="1"/>
    <col min="518" max="519" width="9.42578125" style="43" customWidth="1"/>
    <col min="520" max="768" width="9.140625" style="43"/>
    <col min="769" max="769" width="16.85546875" style="43" customWidth="1"/>
    <col min="770" max="770" width="15.85546875" style="43" customWidth="1"/>
    <col min="771" max="771" width="17.140625" style="43" customWidth="1"/>
    <col min="772" max="772" width="21.42578125" style="43" customWidth="1"/>
    <col min="773" max="773" width="40.42578125" style="43" customWidth="1"/>
    <col min="774" max="775" width="9.42578125" style="43" customWidth="1"/>
    <col min="776" max="1024" width="9.140625" style="43"/>
    <col min="1025" max="1025" width="16.85546875" style="43" customWidth="1"/>
    <col min="1026" max="1026" width="15.85546875" style="43" customWidth="1"/>
    <col min="1027" max="1027" width="17.140625" style="43" customWidth="1"/>
    <col min="1028" max="1028" width="21.42578125" style="43" customWidth="1"/>
    <col min="1029" max="1029" width="40.42578125" style="43" customWidth="1"/>
    <col min="1030" max="1031" width="9.42578125" style="43" customWidth="1"/>
    <col min="1032" max="1280" width="9.140625" style="43"/>
    <col min="1281" max="1281" width="16.85546875" style="43" customWidth="1"/>
    <col min="1282" max="1282" width="15.85546875" style="43" customWidth="1"/>
    <col min="1283" max="1283" width="17.140625" style="43" customWidth="1"/>
    <col min="1284" max="1284" width="21.42578125" style="43" customWidth="1"/>
    <col min="1285" max="1285" width="40.42578125" style="43" customWidth="1"/>
    <col min="1286" max="1287" width="9.42578125" style="43" customWidth="1"/>
    <col min="1288" max="1536" width="9.140625" style="43"/>
    <col min="1537" max="1537" width="16.85546875" style="43" customWidth="1"/>
    <col min="1538" max="1538" width="15.85546875" style="43" customWidth="1"/>
    <col min="1539" max="1539" width="17.140625" style="43" customWidth="1"/>
    <col min="1540" max="1540" width="21.42578125" style="43" customWidth="1"/>
    <col min="1541" max="1541" width="40.42578125" style="43" customWidth="1"/>
    <col min="1542" max="1543" width="9.42578125" style="43" customWidth="1"/>
    <col min="1544" max="1792" width="9.140625" style="43"/>
    <col min="1793" max="1793" width="16.85546875" style="43" customWidth="1"/>
    <col min="1794" max="1794" width="15.85546875" style="43" customWidth="1"/>
    <col min="1795" max="1795" width="17.140625" style="43" customWidth="1"/>
    <col min="1796" max="1796" width="21.42578125" style="43" customWidth="1"/>
    <col min="1797" max="1797" width="40.42578125" style="43" customWidth="1"/>
    <col min="1798" max="1799" width="9.42578125" style="43" customWidth="1"/>
    <col min="1800" max="2048" width="9.140625" style="43"/>
    <col min="2049" max="2049" width="16.85546875" style="43" customWidth="1"/>
    <col min="2050" max="2050" width="15.85546875" style="43" customWidth="1"/>
    <col min="2051" max="2051" width="17.140625" style="43" customWidth="1"/>
    <col min="2052" max="2052" width="21.42578125" style="43" customWidth="1"/>
    <col min="2053" max="2053" width="40.42578125" style="43" customWidth="1"/>
    <col min="2054" max="2055" width="9.42578125" style="43" customWidth="1"/>
    <col min="2056" max="2304" width="9.140625" style="43"/>
    <col min="2305" max="2305" width="16.85546875" style="43" customWidth="1"/>
    <col min="2306" max="2306" width="15.85546875" style="43" customWidth="1"/>
    <col min="2307" max="2307" width="17.140625" style="43" customWidth="1"/>
    <col min="2308" max="2308" width="21.42578125" style="43" customWidth="1"/>
    <col min="2309" max="2309" width="40.42578125" style="43" customWidth="1"/>
    <col min="2310" max="2311" width="9.42578125" style="43" customWidth="1"/>
    <col min="2312" max="2560" width="9.140625" style="43"/>
    <col min="2561" max="2561" width="16.85546875" style="43" customWidth="1"/>
    <col min="2562" max="2562" width="15.85546875" style="43" customWidth="1"/>
    <col min="2563" max="2563" width="17.140625" style="43" customWidth="1"/>
    <col min="2564" max="2564" width="21.42578125" style="43" customWidth="1"/>
    <col min="2565" max="2565" width="40.42578125" style="43" customWidth="1"/>
    <col min="2566" max="2567" width="9.42578125" style="43" customWidth="1"/>
    <col min="2568" max="2816" width="9.140625" style="43"/>
    <col min="2817" max="2817" width="16.85546875" style="43" customWidth="1"/>
    <col min="2818" max="2818" width="15.85546875" style="43" customWidth="1"/>
    <col min="2819" max="2819" width="17.140625" style="43" customWidth="1"/>
    <col min="2820" max="2820" width="21.42578125" style="43" customWidth="1"/>
    <col min="2821" max="2821" width="40.42578125" style="43" customWidth="1"/>
    <col min="2822" max="2823" width="9.42578125" style="43" customWidth="1"/>
    <col min="2824" max="3072" width="9.140625" style="43"/>
    <col min="3073" max="3073" width="16.85546875" style="43" customWidth="1"/>
    <col min="3074" max="3074" width="15.85546875" style="43" customWidth="1"/>
    <col min="3075" max="3075" width="17.140625" style="43" customWidth="1"/>
    <col min="3076" max="3076" width="21.42578125" style="43" customWidth="1"/>
    <col min="3077" max="3077" width="40.42578125" style="43" customWidth="1"/>
    <col min="3078" max="3079" width="9.42578125" style="43" customWidth="1"/>
    <col min="3080" max="3328" width="9.140625" style="43"/>
    <col min="3329" max="3329" width="16.85546875" style="43" customWidth="1"/>
    <col min="3330" max="3330" width="15.85546875" style="43" customWidth="1"/>
    <col min="3331" max="3331" width="17.140625" style="43" customWidth="1"/>
    <col min="3332" max="3332" width="21.42578125" style="43" customWidth="1"/>
    <col min="3333" max="3333" width="40.42578125" style="43" customWidth="1"/>
    <col min="3334" max="3335" width="9.42578125" style="43" customWidth="1"/>
    <col min="3336" max="3584" width="9.140625" style="43"/>
    <col min="3585" max="3585" width="16.85546875" style="43" customWidth="1"/>
    <col min="3586" max="3586" width="15.85546875" style="43" customWidth="1"/>
    <col min="3587" max="3587" width="17.140625" style="43" customWidth="1"/>
    <col min="3588" max="3588" width="21.42578125" style="43" customWidth="1"/>
    <col min="3589" max="3589" width="40.42578125" style="43" customWidth="1"/>
    <col min="3590" max="3591" width="9.42578125" style="43" customWidth="1"/>
    <col min="3592" max="3840" width="9.140625" style="43"/>
    <col min="3841" max="3841" width="16.85546875" style="43" customWidth="1"/>
    <col min="3842" max="3842" width="15.85546875" style="43" customWidth="1"/>
    <col min="3843" max="3843" width="17.140625" style="43" customWidth="1"/>
    <col min="3844" max="3844" width="21.42578125" style="43" customWidth="1"/>
    <col min="3845" max="3845" width="40.42578125" style="43" customWidth="1"/>
    <col min="3846" max="3847" width="9.42578125" style="43" customWidth="1"/>
    <col min="3848" max="4096" width="9.140625" style="43"/>
    <col min="4097" max="4097" width="16.85546875" style="43" customWidth="1"/>
    <col min="4098" max="4098" width="15.85546875" style="43" customWidth="1"/>
    <col min="4099" max="4099" width="17.140625" style="43" customWidth="1"/>
    <col min="4100" max="4100" width="21.42578125" style="43" customWidth="1"/>
    <col min="4101" max="4101" width="40.42578125" style="43" customWidth="1"/>
    <col min="4102" max="4103" width="9.42578125" style="43" customWidth="1"/>
    <col min="4104" max="4352" width="9.140625" style="43"/>
    <col min="4353" max="4353" width="16.85546875" style="43" customWidth="1"/>
    <col min="4354" max="4354" width="15.85546875" style="43" customWidth="1"/>
    <col min="4355" max="4355" width="17.140625" style="43" customWidth="1"/>
    <col min="4356" max="4356" width="21.42578125" style="43" customWidth="1"/>
    <col min="4357" max="4357" width="40.42578125" style="43" customWidth="1"/>
    <col min="4358" max="4359" width="9.42578125" style="43" customWidth="1"/>
    <col min="4360" max="4608" width="9.140625" style="43"/>
    <col min="4609" max="4609" width="16.85546875" style="43" customWidth="1"/>
    <col min="4610" max="4610" width="15.85546875" style="43" customWidth="1"/>
    <col min="4611" max="4611" width="17.140625" style="43" customWidth="1"/>
    <col min="4612" max="4612" width="21.42578125" style="43" customWidth="1"/>
    <col min="4613" max="4613" width="40.42578125" style="43" customWidth="1"/>
    <col min="4614" max="4615" width="9.42578125" style="43" customWidth="1"/>
    <col min="4616" max="4864" width="9.140625" style="43"/>
    <col min="4865" max="4865" width="16.85546875" style="43" customWidth="1"/>
    <col min="4866" max="4866" width="15.85546875" style="43" customWidth="1"/>
    <col min="4867" max="4867" width="17.140625" style="43" customWidth="1"/>
    <col min="4868" max="4868" width="21.42578125" style="43" customWidth="1"/>
    <col min="4869" max="4869" width="40.42578125" style="43" customWidth="1"/>
    <col min="4870" max="4871" width="9.42578125" style="43" customWidth="1"/>
    <col min="4872" max="5120" width="9.140625" style="43"/>
    <col min="5121" max="5121" width="16.85546875" style="43" customWidth="1"/>
    <col min="5122" max="5122" width="15.85546875" style="43" customWidth="1"/>
    <col min="5123" max="5123" width="17.140625" style="43" customWidth="1"/>
    <col min="5124" max="5124" width="21.42578125" style="43" customWidth="1"/>
    <col min="5125" max="5125" width="40.42578125" style="43" customWidth="1"/>
    <col min="5126" max="5127" width="9.42578125" style="43" customWidth="1"/>
    <col min="5128" max="5376" width="9.140625" style="43"/>
    <col min="5377" max="5377" width="16.85546875" style="43" customWidth="1"/>
    <col min="5378" max="5378" width="15.85546875" style="43" customWidth="1"/>
    <col min="5379" max="5379" width="17.140625" style="43" customWidth="1"/>
    <col min="5380" max="5380" width="21.42578125" style="43" customWidth="1"/>
    <col min="5381" max="5381" width="40.42578125" style="43" customWidth="1"/>
    <col min="5382" max="5383" width="9.42578125" style="43" customWidth="1"/>
    <col min="5384" max="5632" width="9.140625" style="43"/>
    <col min="5633" max="5633" width="16.85546875" style="43" customWidth="1"/>
    <col min="5634" max="5634" width="15.85546875" style="43" customWidth="1"/>
    <col min="5635" max="5635" width="17.140625" style="43" customWidth="1"/>
    <col min="5636" max="5636" width="21.42578125" style="43" customWidth="1"/>
    <col min="5637" max="5637" width="40.42578125" style="43" customWidth="1"/>
    <col min="5638" max="5639" width="9.42578125" style="43" customWidth="1"/>
    <col min="5640" max="5888" width="9.140625" style="43"/>
    <col min="5889" max="5889" width="16.85546875" style="43" customWidth="1"/>
    <col min="5890" max="5890" width="15.85546875" style="43" customWidth="1"/>
    <col min="5891" max="5891" width="17.140625" style="43" customWidth="1"/>
    <col min="5892" max="5892" width="21.42578125" style="43" customWidth="1"/>
    <col min="5893" max="5893" width="40.42578125" style="43" customWidth="1"/>
    <col min="5894" max="5895" width="9.42578125" style="43" customWidth="1"/>
    <col min="5896" max="6144" width="9.140625" style="43"/>
    <col min="6145" max="6145" width="16.85546875" style="43" customWidth="1"/>
    <col min="6146" max="6146" width="15.85546875" style="43" customWidth="1"/>
    <col min="6147" max="6147" width="17.140625" style="43" customWidth="1"/>
    <col min="6148" max="6148" width="21.42578125" style="43" customWidth="1"/>
    <col min="6149" max="6149" width="40.42578125" style="43" customWidth="1"/>
    <col min="6150" max="6151" width="9.42578125" style="43" customWidth="1"/>
    <col min="6152" max="6400" width="9.140625" style="43"/>
    <col min="6401" max="6401" width="16.85546875" style="43" customWidth="1"/>
    <col min="6402" max="6402" width="15.85546875" style="43" customWidth="1"/>
    <col min="6403" max="6403" width="17.140625" style="43" customWidth="1"/>
    <col min="6404" max="6404" width="21.42578125" style="43" customWidth="1"/>
    <col min="6405" max="6405" width="40.42578125" style="43" customWidth="1"/>
    <col min="6406" max="6407" width="9.42578125" style="43" customWidth="1"/>
    <col min="6408" max="6656" width="9.140625" style="43"/>
    <col min="6657" max="6657" width="16.85546875" style="43" customWidth="1"/>
    <col min="6658" max="6658" width="15.85546875" style="43" customWidth="1"/>
    <col min="6659" max="6659" width="17.140625" style="43" customWidth="1"/>
    <col min="6660" max="6660" width="21.42578125" style="43" customWidth="1"/>
    <col min="6661" max="6661" width="40.42578125" style="43" customWidth="1"/>
    <col min="6662" max="6663" width="9.42578125" style="43" customWidth="1"/>
    <col min="6664" max="6912" width="9.140625" style="43"/>
    <col min="6913" max="6913" width="16.85546875" style="43" customWidth="1"/>
    <col min="6914" max="6914" width="15.85546875" style="43" customWidth="1"/>
    <col min="6915" max="6915" width="17.140625" style="43" customWidth="1"/>
    <col min="6916" max="6916" width="21.42578125" style="43" customWidth="1"/>
    <col min="6917" max="6917" width="40.42578125" style="43" customWidth="1"/>
    <col min="6918" max="6919" width="9.42578125" style="43" customWidth="1"/>
    <col min="6920" max="7168" width="9.140625" style="43"/>
    <col min="7169" max="7169" width="16.85546875" style="43" customWidth="1"/>
    <col min="7170" max="7170" width="15.85546875" style="43" customWidth="1"/>
    <col min="7171" max="7171" width="17.140625" style="43" customWidth="1"/>
    <col min="7172" max="7172" width="21.42578125" style="43" customWidth="1"/>
    <col min="7173" max="7173" width="40.42578125" style="43" customWidth="1"/>
    <col min="7174" max="7175" width="9.42578125" style="43" customWidth="1"/>
    <col min="7176" max="7424" width="9.140625" style="43"/>
    <col min="7425" max="7425" width="16.85546875" style="43" customWidth="1"/>
    <col min="7426" max="7426" width="15.85546875" style="43" customWidth="1"/>
    <col min="7427" max="7427" width="17.140625" style="43" customWidth="1"/>
    <col min="7428" max="7428" width="21.42578125" style="43" customWidth="1"/>
    <col min="7429" max="7429" width="40.42578125" style="43" customWidth="1"/>
    <col min="7430" max="7431" width="9.42578125" style="43" customWidth="1"/>
    <col min="7432" max="7680" width="9.140625" style="43"/>
    <col min="7681" max="7681" width="16.85546875" style="43" customWidth="1"/>
    <col min="7682" max="7682" width="15.85546875" style="43" customWidth="1"/>
    <col min="7683" max="7683" width="17.140625" style="43" customWidth="1"/>
    <col min="7684" max="7684" width="21.42578125" style="43" customWidth="1"/>
    <col min="7685" max="7685" width="40.42578125" style="43" customWidth="1"/>
    <col min="7686" max="7687" width="9.42578125" style="43" customWidth="1"/>
    <col min="7688" max="7936" width="9.140625" style="43"/>
    <col min="7937" max="7937" width="16.85546875" style="43" customWidth="1"/>
    <col min="7938" max="7938" width="15.85546875" style="43" customWidth="1"/>
    <col min="7939" max="7939" width="17.140625" style="43" customWidth="1"/>
    <col min="7940" max="7940" width="21.42578125" style="43" customWidth="1"/>
    <col min="7941" max="7941" width="40.42578125" style="43" customWidth="1"/>
    <col min="7942" max="7943" width="9.42578125" style="43" customWidth="1"/>
    <col min="7944" max="8192" width="9.140625" style="43"/>
    <col min="8193" max="8193" width="16.85546875" style="43" customWidth="1"/>
    <col min="8194" max="8194" width="15.85546875" style="43" customWidth="1"/>
    <col min="8195" max="8195" width="17.140625" style="43" customWidth="1"/>
    <col min="8196" max="8196" width="21.42578125" style="43" customWidth="1"/>
    <col min="8197" max="8197" width="40.42578125" style="43" customWidth="1"/>
    <col min="8198" max="8199" width="9.42578125" style="43" customWidth="1"/>
    <col min="8200" max="8448" width="9.140625" style="43"/>
    <col min="8449" max="8449" width="16.85546875" style="43" customWidth="1"/>
    <col min="8450" max="8450" width="15.85546875" style="43" customWidth="1"/>
    <col min="8451" max="8451" width="17.140625" style="43" customWidth="1"/>
    <col min="8452" max="8452" width="21.42578125" style="43" customWidth="1"/>
    <col min="8453" max="8453" width="40.42578125" style="43" customWidth="1"/>
    <col min="8454" max="8455" width="9.42578125" style="43" customWidth="1"/>
    <col min="8456" max="8704" width="9.140625" style="43"/>
    <col min="8705" max="8705" width="16.85546875" style="43" customWidth="1"/>
    <col min="8706" max="8706" width="15.85546875" style="43" customWidth="1"/>
    <col min="8707" max="8707" width="17.140625" style="43" customWidth="1"/>
    <col min="8708" max="8708" width="21.42578125" style="43" customWidth="1"/>
    <col min="8709" max="8709" width="40.42578125" style="43" customWidth="1"/>
    <col min="8710" max="8711" width="9.42578125" style="43" customWidth="1"/>
    <col min="8712" max="8960" width="9.140625" style="43"/>
    <col min="8961" max="8961" width="16.85546875" style="43" customWidth="1"/>
    <col min="8962" max="8962" width="15.85546875" style="43" customWidth="1"/>
    <col min="8963" max="8963" width="17.140625" style="43" customWidth="1"/>
    <col min="8964" max="8964" width="21.42578125" style="43" customWidth="1"/>
    <col min="8965" max="8965" width="40.42578125" style="43" customWidth="1"/>
    <col min="8966" max="8967" width="9.42578125" style="43" customWidth="1"/>
    <col min="8968" max="9216" width="9.140625" style="43"/>
    <col min="9217" max="9217" width="16.85546875" style="43" customWidth="1"/>
    <col min="9218" max="9218" width="15.85546875" style="43" customWidth="1"/>
    <col min="9219" max="9219" width="17.140625" style="43" customWidth="1"/>
    <col min="9220" max="9220" width="21.42578125" style="43" customWidth="1"/>
    <col min="9221" max="9221" width="40.42578125" style="43" customWidth="1"/>
    <col min="9222" max="9223" width="9.42578125" style="43" customWidth="1"/>
    <col min="9224" max="9472" width="9.140625" style="43"/>
    <col min="9473" max="9473" width="16.85546875" style="43" customWidth="1"/>
    <col min="9474" max="9474" width="15.85546875" style="43" customWidth="1"/>
    <col min="9475" max="9475" width="17.140625" style="43" customWidth="1"/>
    <col min="9476" max="9476" width="21.42578125" style="43" customWidth="1"/>
    <col min="9477" max="9477" width="40.42578125" style="43" customWidth="1"/>
    <col min="9478" max="9479" width="9.42578125" style="43" customWidth="1"/>
    <col min="9480" max="9728" width="9.140625" style="43"/>
    <col min="9729" max="9729" width="16.85546875" style="43" customWidth="1"/>
    <col min="9730" max="9730" width="15.85546875" style="43" customWidth="1"/>
    <col min="9731" max="9731" width="17.140625" style="43" customWidth="1"/>
    <col min="9732" max="9732" width="21.42578125" style="43" customWidth="1"/>
    <col min="9733" max="9733" width="40.42578125" style="43" customWidth="1"/>
    <col min="9734" max="9735" width="9.42578125" style="43" customWidth="1"/>
    <col min="9736" max="9984" width="9.140625" style="43"/>
    <col min="9985" max="9985" width="16.85546875" style="43" customWidth="1"/>
    <col min="9986" max="9986" width="15.85546875" style="43" customWidth="1"/>
    <col min="9987" max="9987" width="17.140625" style="43" customWidth="1"/>
    <col min="9988" max="9988" width="21.42578125" style="43" customWidth="1"/>
    <col min="9989" max="9989" width="40.42578125" style="43" customWidth="1"/>
    <col min="9990" max="9991" width="9.42578125" style="43" customWidth="1"/>
    <col min="9992" max="10240" width="9.140625" style="43"/>
    <col min="10241" max="10241" width="16.85546875" style="43" customWidth="1"/>
    <col min="10242" max="10242" width="15.85546875" style="43" customWidth="1"/>
    <col min="10243" max="10243" width="17.140625" style="43" customWidth="1"/>
    <col min="10244" max="10244" width="21.42578125" style="43" customWidth="1"/>
    <col min="10245" max="10245" width="40.42578125" style="43" customWidth="1"/>
    <col min="10246" max="10247" width="9.42578125" style="43" customWidth="1"/>
    <col min="10248" max="10496" width="9.140625" style="43"/>
    <col min="10497" max="10497" width="16.85546875" style="43" customWidth="1"/>
    <col min="10498" max="10498" width="15.85546875" style="43" customWidth="1"/>
    <col min="10499" max="10499" width="17.140625" style="43" customWidth="1"/>
    <col min="10500" max="10500" width="21.42578125" style="43" customWidth="1"/>
    <col min="10501" max="10501" width="40.42578125" style="43" customWidth="1"/>
    <col min="10502" max="10503" width="9.42578125" style="43" customWidth="1"/>
    <col min="10504" max="10752" width="9.140625" style="43"/>
    <col min="10753" max="10753" width="16.85546875" style="43" customWidth="1"/>
    <col min="10754" max="10754" width="15.85546875" style="43" customWidth="1"/>
    <col min="10755" max="10755" width="17.140625" style="43" customWidth="1"/>
    <col min="10756" max="10756" width="21.42578125" style="43" customWidth="1"/>
    <col min="10757" max="10757" width="40.42578125" style="43" customWidth="1"/>
    <col min="10758" max="10759" width="9.42578125" style="43" customWidth="1"/>
    <col min="10760" max="11008" width="9.140625" style="43"/>
    <col min="11009" max="11009" width="16.85546875" style="43" customWidth="1"/>
    <col min="11010" max="11010" width="15.85546875" style="43" customWidth="1"/>
    <col min="11011" max="11011" width="17.140625" style="43" customWidth="1"/>
    <col min="11012" max="11012" width="21.42578125" style="43" customWidth="1"/>
    <col min="11013" max="11013" width="40.42578125" style="43" customWidth="1"/>
    <col min="11014" max="11015" width="9.42578125" style="43" customWidth="1"/>
    <col min="11016" max="11264" width="9.140625" style="43"/>
    <col min="11265" max="11265" width="16.85546875" style="43" customWidth="1"/>
    <col min="11266" max="11266" width="15.85546875" style="43" customWidth="1"/>
    <col min="11267" max="11267" width="17.140625" style="43" customWidth="1"/>
    <col min="11268" max="11268" width="21.42578125" style="43" customWidth="1"/>
    <col min="11269" max="11269" width="40.42578125" style="43" customWidth="1"/>
    <col min="11270" max="11271" width="9.42578125" style="43" customWidth="1"/>
    <col min="11272" max="11520" width="9.140625" style="43"/>
    <col min="11521" max="11521" width="16.85546875" style="43" customWidth="1"/>
    <col min="11522" max="11522" width="15.85546875" style="43" customWidth="1"/>
    <col min="11523" max="11523" width="17.140625" style="43" customWidth="1"/>
    <col min="11524" max="11524" width="21.42578125" style="43" customWidth="1"/>
    <col min="11525" max="11525" width="40.42578125" style="43" customWidth="1"/>
    <col min="11526" max="11527" width="9.42578125" style="43" customWidth="1"/>
    <col min="11528" max="11776" width="9.140625" style="43"/>
    <col min="11777" max="11777" width="16.85546875" style="43" customWidth="1"/>
    <col min="11778" max="11778" width="15.85546875" style="43" customWidth="1"/>
    <col min="11779" max="11779" width="17.140625" style="43" customWidth="1"/>
    <col min="11780" max="11780" width="21.42578125" style="43" customWidth="1"/>
    <col min="11781" max="11781" width="40.42578125" style="43" customWidth="1"/>
    <col min="11782" max="11783" width="9.42578125" style="43" customWidth="1"/>
    <col min="11784" max="12032" width="9.140625" style="43"/>
    <col min="12033" max="12033" width="16.85546875" style="43" customWidth="1"/>
    <col min="12034" max="12034" width="15.85546875" style="43" customWidth="1"/>
    <col min="12035" max="12035" width="17.140625" style="43" customWidth="1"/>
    <col min="12036" max="12036" width="21.42578125" style="43" customWidth="1"/>
    <col min="12037" max="12037" width="40.42578125" style="43" customWidth="1"/>
    <col min="12038" max="12039" width="9.42578125" style="43" customWidth="1"/>
    <col min="12040" max="12288" width="9.140625" style="43"/>
    <col min="12289" max="12289" width="16.85546875" style="43" customWidth="1"/>
    <col min="12290" max="12290" width="15.85546875" style="43" customWidth="1"/>
    <col min="12291" max="12291" width="17.140625" style="43" customWidth="1"/>
    <col min="12292" max="12292" width="21.42578125" style="43" customWidth="1"/>
    <col min="12293" max="12293" width="40.42578125" style="43" customWidth="1"/>
    <col min="12294" max="12295" width="9.42578125" style="43" customWidth="1"/>
    <col min="12296" max="12544" width="9.140625" style="43"/>
    <col min="12545" max="12545" width="16.85546875" style="43" customWidth="1"/>
    <col min="12546" max="12546" width="15.85546875" style="43" customWidth="1"/>
    <col min="12547" max="12547" width="17.140625" style="43" customWidth="1"/>
    <col min="12548" max="12548" width="21.42578125" style="43" customWidth="1"/>
    <col min="12549" max="12549" width="40.42578125" style="43" customWidth="1"/>
    <col min="12550" max="12551" width="9.42578125" style="43" customWidth="1"/>
    <col min="12552" max="12800" width="9.140625" style="43"/>
    <col min="12801" max="12801" width="16.85546875" style="43" customWidth="1"/>
    <col min="12802" max="12802" width="15.85546875" style="43" customWidth="1"/>
    <col min="12803" max="12803" width="17.140625" style="43" customWidth="1"/>
    <col min="12804" max="12804" width="21.42578125" style="43" customWidth="1"/>
    <col min="12805" max="12805" width="40.42578125" style="43" customWidth="1"/>
    <col min="12806" max="12807" width="9.42578125" style="43" customWidth="1"/>
    <col min="12808" max="13056" width="9.140625" style="43"/>
    <col min="13057" max="13057" width="16.85546875" style="43" customWidth="1"/>
    <col min="13058" max="13058" width="15.85546875" style="43" customWidth="1"/>
    <col min="13059" max="13059" width="17.140625" style="43" customWidth="1"/>
    <col min="13060" max="13060" width="21.42578125" style="43" customWidth="1"/>
    <col min="13061" max="13061" width="40.42578125" style="43" customWidth="1"/>
    <col min="13062" max="13063" width="9.42578125" style="43" customWidth="1"/>
    <col min="13064" max="13312" width="9.140625" style="43"/>
    <col min="13313" max="13313" width="16.85546875" style="43" customWidth="1"/>
    <col min="13314" max="13314" width="15.85546875" style="43" customWidth="1"/>
    <col min="13315" max="13315" width="17.140625" style="43" customWidth="1"/>
    <col min="13316" max="13316" width="21.42578125" style="43" customWidth="1"/>
    <col min="13317" max="13317" width="40.42578125" style="43" customWidth="1"/>
    <col min="13318" max="13319" width="9.42578125" style="43" customWidth="1"/>
    <col min="13320" max="13568" width="9.140625" style="43"/>
    <col min="13569" max="13569" width="16.85546875" style="43" customWidth="1"/>
    <col min="13570" max="13570" width="15.85546875" style="43" customWidth="1"/>
    <col min="13571" max="13571" width="17.140625" style="43" customWidth="1"/>
    <col min="13572" max="13572" width="21.42578125" style="43" customWidth="1"/>
    <col min="13573" max="13573" width="40.42578125" style="43" customWidth="1"/>
    <col min="13574" max="13575" width="9.42578125" style="43" customWidth="1"/>
    <col min="13576" max="13824" width="9.140625" style="43"/>
    <col min="13825" max="13825" width="16.85546875" style="43" customWidth="1"/>
    <col min="13826" max="13826" width="15.85546875" style="43" customWidth="1"/>
    <col min="13827" max="13827" width="17.140625" style="43" customWidth="1"/>
    <col min="13828" max="13828" width="21.42578125" style="43" customWidth="1"/>
    <col min="13829" max="13829" width="40.42578125" style="43" customWidth="1"/>
    <col min="13830" max="13831" width="9.42578125" style="43" customWidth="1"/>
    <col min="13832" max="14080" width="9.140625" style="43"/>
    <col min="14081" max="14081" width="16.85546875" style="43" customWidth="1"/>
    <col min="14082" max="14082" width="15.85546875" style="43" customWidth="1"/>
    <col min="14083" max="14083" width="17.140625" style="43" customWidth="1"/>
    <col min="14084" max="14084" width="21.42578125" style="43" customWidth="1"/>
    <col min="14085" max="14085" width="40.42578125" style="43" customWidth="1"/>
    <col min="14086" max="14087" width="9.42578125" style="43" customWidth="1"/>
    <col min="14088" max="14336" width="9.140625" style="43"/>
    <col min="14337" max="14337" width="16.85546875" style="43" customWidth="1"/>
    <col min="14338" max="14338" width="15.85546875" style="43" customWidth="1"/>
    <col min="14339" max="14339" width="17.140625" style="43" customWidth="1"/>
    <col min="14340" max="14340" width="21.42578125" style="43" customWidth="1"/>
    <col min="14341" max="14341" width="40.42578125" style="43" customWidth="1"/>
    <col min="14342" max="14343" width="9.42578125" style="43" customWidth="1"/>
    <col min="14344" max="14592" width="9.140625" style="43"/>
    <col min="14593" max="14593" width="16.85546875" style="43" customWidth="1"/>
    <col min="14594" max="14594" width="15.85546875" style="43" customWidth="1"/>
    <col min="14595" max="14595" width="17.140625" style="43" customWidth="1"/>
    <col min="14596" max="14596" width="21.42578125" style="43" customWidth="1"/>
    <col min="14597" max="14597" width="40.42578125" style="43" customWidth="1"/>
    <col min="14598" max="14599" width="9.42578125" style="43" customWidth="1"/>
    <col min="14600" max="14848" width="9.140625" style="43"/>
    <col min="14849" max="14849" width="16.85546875" style="43" customWidth="1"/>
    <col min="14850" max="14850" width="15.85546875" style="43" customWidth="1"/>
    <col min="14851" max="14851" width="17.140625" style="43" customWidth="1"/>
    <col min="14852" max="14852" width="21.42578125" style="43" customWidth="1"/>
    <col min="14853" max="14853" width="40.42578125" style="43" customWidth="1"/>
    <col min="14854" max="14855" width="9.42578125" style="43" customWidth="1"/>
    <col min="14856" max="15104" width="9.140625" style="43"/>
    <col min="15105" max="15105" width="16.85546875" style="43" customWidth="1"/>
    <col min="15106" max="15106" width="15.85546875" style="43" customWidth="1"/>
    <col min="15107" max="15107" width="17.140625" style="43" customWidth="1"/>
    <col min="15108" max="15108" width="21.42578125" style="43" customWidth="1"/>
    <col min="15109" max="15109" width="40.42578125" style="43" customWidth="1"/>
    <col min="15110" max="15111" width="9.42578125" style="43" customWidth="1"/>
    <col min="15112" max="15360" width="9.140625" style="43"/>
    <col min="15361" max="15361" width="16.85546875" style="43" customWidth="1"/>
    <col min="15362" max="15362" width="15.85546875" style="43" customWidth="1"/>
    <col min="15363" max="15363" width="17.140625" style="43" customWidth="1"/>
    <col min="15364" max="15364" width="21.42578125" style="43" customWidth="1"/>
    <col min="15365" max="15365" width="40.42578125" style="43" customWidth="1"/>
    <col min="15366" max="15367" width="9.42578125" style="43" customWidth="1"/>
    <col min="15368" max="15616" width="9.140625" style="43"/>
    <col min="15617" max="15617" width="16.85546875" style="43" customWidth="1"/>
    <col min="15618" max="15618" width="15.85546875" style="43" customWidth="1"/>
    <col min="15619" max="15619" width="17.140625" style="43" customWidth="1"/>
    <col min="15620" max="15620" width="21.42578125" style="43" customWidth="1"/>
    <col min="15621" max="15621" width="40.42578125" style="43" customWidth="1"/>
    <col min="15622" max="15623" width="9.42578125" style="43" customWidth="1"/>
    <col min="15624" max="15872" width="9.140625" style="43"/>
    <col min="15873" max="15873" width="16.85546875" style="43" customWidth="1"/>
    <col min="15874" max="15874" width="15.85546875" style="43" customWidth="1"/>
    <col min="15875" max="15875" width="17.140625" style="43" customWidth="1"/>
    <col min="15876" max="15876" width="21.42578125" style="43" customWidth="1"/>
    <col min="15877" max="15877" width="40.42578125" style="43" customWidth="1"/>
    <col min="15878" max="15879" width="9.42578125" style="43" customWidth="1"/>
    <col min="15880" max="16128" width="9.140625" style="43"/>
    <col min="16129" max="16129" width="16.85546875" style="43" customWidth="1"/>
    <col min="16130" max="16130" width="15.85546875" style="43" customWidth="1"/>
    <col min="16131" max="16131" width="17.140625" style="43" customWidth="1"/>
    <col min="16132" max="16132" width="21.42578125" style="43" customWidth="1"/>
    <col min="16133" max="16133" width="40.42578125" style="43" customWidth="1"/>
    <col min="16134" max="16135" width="9.42578125" style="43" customWidth="1"/>
    <col min="16136" max="16384" width="9.140625" style="43"/>
  </cols>
  <sheetData>
    <row r="1" spans="1:6">
      <c r="A1" s="43" t="s">
        <v>0</v>
      </c>
      <c r="B1" s="206" t="s">
        <v>285</v>
      </c>
      <c r="C1" s="206"/>
      <c r="D1" s="44" t="s">
        <v>41</v>
      </c>
      <c r="E1" s="45"/>
    </row>
    <row r="2" spans="1:6">
      <c r="A2" s="43" t="s">
        <v>1</v>
      </c>
      <c r="B2" s="206">
        <f>Resumo!D2</f>
        <v>0</v>
      </c>
      <c r="C2" s="206"/>
      <c r="D2" s="44" t="s">
        <v>42</v>
      </c>
      <c r="E2" s="46"/>
    </row>
    <row r="3" spans="1:6">
      <c r="A3" s="43" t="s">
        <v>2</v>
      </c>
      <c r="B3" s="207">
        <f>Resumo!D3</f>
        <v>0</v>
      </c>
      <c r="C3" s="207"/>
    </row>
    <row r="5" spans="1:6">
      <c r="A5" s="208" t="s">
        <v>43</v>
      </c>
      <c r="B5" s="208"/>
      <c r="C5" s="208"/>
      <c r="D5" s="208"/>
      <c r="E5" s="208"/>
    </row>
    <row r="6" spans="1:6">
      <c r="A6" s="47"/>
      <c r="B6" s="47"/>
      <c r="C6" s="47"/>
      <c r="D6" s="47"/>
      <c r="E6" s="47"/>
    </row>
    <row r="7" spans="1:6">
      <c r="A7" s="44" t="s">
        <v>44</v>
      </c>
      <c r="B7" s="48"/>
      <c r="C7" s="47"/>
      <c r="D7" s="47"/>
      <c r="E7" s="47"/>
    </row>
    <row r="8" spans="1:6">
      <c r="A8" s="209"/>
      <c r="B8" s="209"/>
      <c r="C8" s="209"/>
      <c r="D8" s="209"/>
      <c r="E8" s="209"/>
    </row>
    <row r="9" spans="1:6">
      <c r="A9" s="204" t="s">
        <v>45</v>
      </c>
      <c r="B9" s="204"/>
      <c r="C9" s="204"/>
      <c r="D9" s="204"/>
      <c r="E9" s="49"/>
    </row>
    <row r="10" spans="1:6">
      <c r="A10" s="50" t="s">
        <v>46</v>
      </c>
      <c r="B10" s="51" t="s">
        <v>47</v>
      </c>
      <c r="C10" s="52" t="s">
        <v>48</v>
      </c>
      <c r="D10" s="53" t="s">
        <v>49</v>
      </c>
      <c r="E10" s="54" t="s">
        <v>50</v>
      </c>
    </row>
    <row r="11" spans="1:6">
      <c r="A11" s="55"/>
      <c r="B11" s="56"/>
      <c r="C11" s="57">
        <f>TRUNC(A11*B11,2)</f>
        <v>0</v>
      </c>
      <c r="D11" s="53">
        <f>TRUNC((B7*6%),2)</f>
        <v>0</v>
      </c>
      <c r="E11" s="58">
        <f>TRUNC(IF(D11&gt;=C11,0,C11-D11),2)</f>
        <v>0</v>
      </c>
    </row>
    <row r="12" spans="1:6">
      <c r="A12" s="205"/>
      <c r="B12" s="205"/>
      <c r="C12" s="205"/>
      <c r="D12" s="205"/>
      <c r="E12" s="205"/>
    </row>
    <row r="13" spans="1:6">
      <c r="A13" s="203" t="s">
        <v>51</v>
      </c>
      <c r="B13" s="203"/>
      <c r="C13" s="203"/>
      <c r="D13" s="203"/>
      <c r="E13" s="203"/>
    </row>
    <row r="14" spans="1:6">
      <c r="A14" s="50" t="s">
        <v>46</v>
      </c>
      <c r="B14" s="51" t="s">
        <v>47</v>
      </c>
      <c r="C14" s="52" t="s">
        <v>48</v>
      </c>
      <c r="D14" s="59" t="s">
        <v>52</v>
      </c>
      <c r="E14" s="54" t="s">
        <v>50</v>
      </c>
    </row>
    <row r="15" spans="1:6">
      <c r="A15" s="54">
        <v>22</v>
      </c>
      <c r="B15" s="56"/>
      <c r="C15" s="57">
        <f>TRUNC(A15*B15,2)</f>
        <v>0</v>
      </c>
      <c r="D15" s="53">
        <f>TRUNC(C15*10%,2)</f>
        <v>0</v>
      </c>
      <c r="E15" s="60">
        <f>TRUNC((C15-D15),2)</f>
        <v>0</v>
      </c>
      <c r="F15" s="61"/>
    </row>
    <row r="16" spans="1:6">
      <c r="A16" s="205"/>
      <c r="B16" s="205"/>
      <c r="C16" s="205"/>
      <c r="D16" s="205"/>
      <c r="E16" s="205"/>
    </row>
    <row r="17" spans="1:7">
      <c r="A17" s="62"/>
      <c r="B17" s="63"/>
      <c r="C17" s="63"/>
      <c r="D17" s="63"/>
      <c r="E17" s="64"/>
      <c r="G17" s="65"/>
    </row>
    <row r="18" spans="1:7">
      <c r="A18" s="203" t="s">
        <v>284</v>
      </c>
      <c r="B18" s="203"/>
      <c r="C18" s="203"/>
      <c r="D18" s="203"/>
      <c r="E18" s="203"/>
    </row>
    <row r="19" spans="1:7">
      <c r="A19" s="201" t="s">
        <v>50</v>
      </c>
      <c r="B19" s="201"/>
      <c r="C19" s="201"/>
      <c r="D19" s="201"/>
      <c r="E19" s="66"/>
    </row>
    <row r="20" spans="1:7">
      <c r="A20" s="202" t="s">
        <v>53</v>
      </c>
      <c r="B20" s="202"/>
      <c r="C20" s="202"/>
      <c r="D20" s="202"/>
      <c r="E20" s="202"/>
    </row>
    <row r="21" spans="1:7">
      <c r="A21" s="62"/>
      <c r="B21" s="63"/>
      <c r="C21" s="63"/>
      <c r="D21" s="63"/>
      <c r="E21" s="64"/>
      <c r="G21" s="65"/>
    </row>
    <row r="22" spans="1:7">
      <c r="A22" s="67"/>
      <c r="B22" s="68"/>
      <c r="C22" s="68"/>
      <c r="D22" s="68"/>
      <c r="E22" s="69"/>
      <c r="G22" s="65"/>
    </row>
    <row r="23" spans="1:7">
      <c r="A23" s="203" t="s">
        <v>54</v>
      </c>
      <c r="B23" s="203"/>
      <c r="C23" s="203"/>
      <c r="D23" s="203"/>
      <c r="E23" s="203"/>
      <c r="G23" s="65"/>
    </row>
    <row r="24" spans="1:7">
      <c r="A24" s="70" t="s">
        <v>55</v>
      </c>
      <c r="B24" s="71" t="s">
        <v>56</v>
      </c>
      <c r="C24" s="72" t="s">
        <v>57</v>
      </c>
      <c r="D24" s="59" t="s">
        <v>58</v>
      </c>
      <c r="E24" s="52" t="s">
        <v>48</v>
      </c>
      <c r="G24" s="65"/>
    </row>
    <row r="25" spans="1:7">
      <c r="A25" s="73"/>
      <c r="B25" s="50">
        <v>1</v>
      </c>
      <c r="C25" s="50">
        <v>12</v>
      </c>
      <c r="D25" s="53">
        <f>TRUNC(A25/C25,2)</f>
        <v>0</v>
      </c>
      <c r="E25" s="57">
        <f>TRUNC(B25*D25,2)</f>
        <v>0</v>
      </c>
      <c r="G25" s="65"/>
    </row>
    <row r="26" spans="1:7">
      <c r="A26" s="201" t="s">
        <v>50</v>
      </c>
      <c r="B26" s="201"/>
      <c r="C26" s="201"/>
      <c r="D26" s="201"/>
      <c r="E26" s="58">
        <f>E25</f>
        <v>0</v>
      </c>
      <c r="G26" s="65"/>
    </row>
    <row r="27" spans="1:7">
      <c r="A27" s="62"/>
      <c r="B27" s="63"/>
      <c r="C27" s="63"/>
      <c r="D27" s="63"/>
      <c r="E27" s="74"/>
      <c r="G27" s="65"/>
    </row>
    <row r="28" spans="1:7">
      <c r="A28" s="71"/>
      <c r="B28" s="71"/>
      <c r="C28" s="71"/>
      <c r="D28" s="71"/>
      <c r="E28" s="71"/>
    </row>
    <row r="30" spans="1:7">
      <c r="A30" s="200"/>
      <c r="B30" s="200"/>
      <c r="C30" s="200"/>
      <c r="D30" s="200"/>
      <c r="E30" s="200"/>
    </row>
    <row r="31" spans="1:7">
      <c r="A31" s="43" t="s">
        <v>59</v>
      </c>
    </row>
    <row r="32" spans="1:7">
      <c r="A32" s="43">
        <v>1</v>
      </c>
    </row>
    <row r="33" spans="1:1">
      <c r="A33" s="43">
        <v>2</v>
      </c>
    </row>
    <row r="34" spans="1:1">
      <c r="A34" s="43">
        <v>3</v>
      </c>
    </row>
  </sheetData>
  <mergeCells count="15">
    <mergeCell ref="B1:C1"/>
    <mergeCell ref="B2:C2"/>
    <mergeCell ref="B3:C3"/>
    <mergeCell ref="A5:E5"/>
    <mergeCell ref="A8:E8"/>
    <mergeCell ref="A9:D9"/>
    <mergeCell ref="A12:E12"/>
    <mergeCell ref="A13:E13"/>
    <mergeCell ref="A16:E16"/>
    <mergeCell ref="A18:E18"/>
    <mergeCell ref="A30:E30"/>
    <mergeCell ref="A19:D19"/>
    <mergeCell ref="A20:E20"/>
    <mergeCell ref="A23:E23"/>
    <mergeCell ref="A26:D26"/>
  </mergeCells>
  <dataValidations count="1">
    <dataValidation type="list" allowBlank="1" showInputMessage="1" showErrorMessage="1" sqref="E2" xr:uid="{00000000-0002-0000-0200-000000000000}">
      <formula1>$A$32:$A$34</formula1>
      <formula2>0</formula2>
    </dataValidation>
  </dataValidations>
  <printOptions horizontalCentered="1"/>
  <pageMargins left="1.1812499999999999" right="0.98402777777777795" top="0.98402777777777795" bottom="0.98402777777777795" header="0.15763888888888899" footer="0.511811023622047"/>
  <pageSetup paperSize="9" scale="69" orientation="portrait" horizontalDpi="300" verticalDpi="300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5"/>
  <sheetViews>
    <sheetView showGridLines="0" topLeftCell="A17" zoomScaleNormal="100" workbookViewId="0">
      <selection sqref="A1:J25"/>
    </sheetView>
  </sheetViews>
  <sheetFormatPr defaultColWidth="42" defaultRowHeight="15"/>
  <cols>
    <col min="1" max="1" width="8.140625" style="2" customWidth="1"/>
    <col min="2" max="2" width="27.7109375" style="2" customWidth="1"/>
    <col min="3" max="3" width="14.42578125" style="2" customWidth="1"/>
    <col min="4" max="4" width="12.7109375" style="2" customWidth="1"/>
    <col min="5" max="6" width="14.42578125" style="2" customWidth="1"/>
    <col min="7" max="10" width="17.28515625" style="2" customWidth="1"/>
    <col min="11" max="43" width="15.7109375" style="2" customWidth="1"/>
    <col min="44" max="256" width="42" style="2"/>
    <col min="257" max="257" width="8.140625" style="2" customWidth="1"/>
    <col min="258" max="258" width="27.7109375" style="2" customWidth="1"/>
    <col min="259" max="259" width="14.42578125" style="2" customWidth="1"/>
    <col min="260" max="260" width="12.7109375" style="2" customWidth="1"/>
    <col min="261" max="262" width="14.42578125" style="2" customWidth="1"/>
    <col min="263" max="266" width="17.28515625" style="2" customWidth="1"/>
    <col min="267" max="299" width="15.7109375" style="2" customWidth="1"/>
    <col min="300" max="512" width="42" style="2"/>
    <col min="513" max="513" width="8.140625" style="2" customWidth="1"/>
    <col min="514" max="514" width="27.7109375" style="2" customWidth="1"/>
    <col min="515" max="515" width="14.42578125" style="2" customWidth="1"/>
    <col min="516" max="516" width="12.7109375" style="2" customWidth="1"/>
    <col min="517" max="518" width="14.42578125" style="2" customWidth="1"/>
    <col min="519" max="522" width="17.28515625" style="2" customWidth="1"/>
    <col min="523" max="555" width="15.7109375" style="2" customWidth="1"/>
    <col min="556" max="768" width="42" style="2"/>
    <col min="769" max="769" width="8.140625" style="2" customWidth="1"/>
    <col min="770" max="770" width="27.7109375" style="2" customWidth="1"/>
    <col min="771" max="771" width="14.42578125" style="2" customWidth="1"/>
    <col min="772" max="772" width="12.7109375" style="2" customWidth="1"/>
    <col min="773" max="774" width="14.42578125" style="2" customWidth="1"/>
    <col min="775" max="778" width="17.28515625" style="2" customWidth="1"/>
    <col min="779" max="811" width="15.7109375" style="2" customWidth="1"/>
    <col min="812" max="1024" width="42" style="2"/>
    <col min="1025" max="1025" width="8.140625" style="2" customWidth="1"/>
    <col min="1026" max="1026" width="27.7109375" style="2" customWidth="1"/>
    <col min="1027" max="1027" width="14.42578125" style="2" customWidth="1"/>
    <col min="1028" max="1028" width="12.7109375" style="2" customWidth="1"/>
    <col min="1029" max="1030" width="14.42578125" style="2" customWidth="1"/>
    <col min="1031" max="1034" width="17.28515625" style="2" customWidth="1"/>
    <col min="1035" max="1067" width="15.7109375" style="2" customWidth="1"/>
    <col min="1068" max="1280" width="42" style="2"/>
    <col min="1281" max="1281" width="8.140625" style="2" customWidth="1"/>
    <col min="1282" max="1282" width="27.7109375" style="2" customWidth="1"/>
    <col min="1283" max="1283" width="14.42578125" style="2" customWidth="1"/>
    <col min="1284" max="1284" width="12.7109375" style="2" customWidth="1"/>
    <col min="1285" max="1286" width="14.42578125" style="2" customWidth="1"/>
    <col min="1287" max="1290" width="17.28515625" style="2" customWidth="1"/>
    <col min="1291" max="1323" width="15.7109375" style="2" customWidth="1"/>
    <col min="1324" max="1536" width="42" style="2"/>
    <col min="1537" max="1537" width="8.140625" style="2" customWidth="1"/>
    <col min="1538" max="1538" width="27.7109375" style="2" customWidth="1"/>
    <col min="1539" max="1539" width="14.42578125" style="2" customWidth="1"/>
    <col min="1540" max="1540" width="12.7109375" style="2" customWidth="1"/>
    <col min="1541" max="1542" width="14.42578125" style="2" customWidth="1"/>
    <col min="1543" max="1546" width="17.28515625" style="2" customWidth="1"/>
    <col min="1547" max="1579" width="15.7109375" style="2" customWidth="1"/>
    <col min="1580" max="1792" width="42" style="2"/>
    <col min="1793" max="1793" width="8.140625" style="2" customWidth="1"/>
    <col min="1794" max="1794" width="27.7109375" style="2" customWidth="1"/>
    <col min="1795" max="1795" width="14.42578125" style="2" customWidth="1"/>
    <col min="1796" max="1796" width="12.7109375" style="2" customWidth="1"/>
    <col min="1797" max="1798" width="14.42578125" style="2" customWidth="1"/>
    <col min="1799" max="1802" width="17.28515625" style="2" customWidth="1"/>
    <col min="1803" max="1835" width="15.7109375" style="2" customWidth="1"/>
    <col min="1836" max="2048" width="42" style="2"/>
    <col min="2049" max="2049" width="8.140625" style="2" customWidth="1"/>
    <col min="2050" max="2050" width="27.7109375" style="2" customWidth="1"/>
    <col min="2051" max="2051" width="14.42578125" style="2" customWidth="1"/>
    <col min="2052" max="2052" width="12.7109375" style="2" customWidth="1"/>
    <col min="2053" max="2054" width="14.42578125" style="2" customWidth="1"/>
    <col min="2055" max="2058" width="17.28515625" style="2" customWidth="1"/>
    <col min="2059" max="2091" width="15.7109375" style="2" customWidth="1"/>
    <col min="2092" max="2304" width="42" style="2"/>
    <col min="2305" max="2305" width="8.140625" style="2" customWidth="1"/>
    <col min="2306" max="2306" width="27.7109375" style="2" customWidth="1"/>
    <col min="2307" max="2307" width="14.42578125" style="2" customWidth="1"/>
    <col min="2308" max="2308" width="12.7109375" style="2" customWidth="1"/>
    <col min="2309" max="2310" width="14.42578125" style="2" customWidth="1"/>
    <col min="2311" max="2314" width="17.28515625" style="2" customWidth="1"/>
    <col min="2315" max="2347" width="15.7109375" style="2" customWidth="1"/>
    <col min="2348" max="2560" width="42" style="2"/>
    <col min="2561" max="2561" width="8.140625" style="2" customWidth="1"/>
    <col min="2562" max="2562" width="27.7109375" style="2" customWidth="1"/>
    <col min="2563" max="2563" width="14.42578125" style="2" customWidth="1"/>
    <col min="2564" max="2564" width="12.7109375" style="2" customWidth="1"/>
    <col min="2565" max="2566" width="14.42578125" style="2" customWidth="1"/>
    <col min="2567" max="2570" width="17.28515625" style="2" customWidth="1"/>
    <col min="2571" max="2603" width="15.7109375" style="2" customWidth="1"/>
    <col min="2604" max="2816" width="42" style="2"/>
    <col min="2817" max="2817" width="8.140625" style="2" customWidth="1"/>
    <col min="2818" max="2818" width="27.7109375" style="2" customWidth="1"/>
    <col min="2819" max="2819" width="14.42578125" style="2" customWidth="1"/>
    <col min="2820" max="2820" width="12.7109375" style="2" customWidth="1"/>
    <col min="2821" max="2822" width="14.42578125" style="2" customWidth="1"/>
    <col min="2823" max="2826" width="17.28515625" style="2" customWidth="1"/>
    <col min="2827" max="2859" width="15.7109375" style="2" customWidth="1"/>
    <col min="2860" max="3072" width="42" style="2"/>
    <col min="3073" max="3073" width="8.140625" style="2" customWidth="1"/>
    <col min="3074" max="3074" width="27.7109375" style="2" customWidth="1"/>
    <col min="3075" max="3075" width="14.42578125" style="2" customWidth="1"/>
    <col min="3076" max="3076" width="12.7109375" style="2" customWidth="1"/>
    <col min="3077" max="3078" width="14.42578125" style="2" customWidth="1"/>
    <col min="3079" max="3082" width="17.28515625" style="2" customWidth="1"/>
    <col min="3083" max="3115" width="15.7109375" style="2" customWidth="1"/>
    <col min="3116" max="3328" width="42" style="2"/>
    <col min="3329" max="3329" width="8.140625" style="2" customWidth="1"/>
    <col min="3330" max="3330" width="27.7109375" style="2" customWidth="1"/>
    <col min="3331" max="3331" width="14.42578125" style="2" customWidth="1"/>
    <col min="3332" max="3332" width="12.7109375" style="2" customWidth="1"/>
    <col min="3333" max="3334" width="14.42578125" style="2" customWidth="1"/>
    <col min="3335" max="3338" width="17.28515625" style="2" customWidth="1"/>
    <col min="3339" max="3371" width="15.7109375" style="2" customWidth="1"/>
    <col min="3372" max="3584" width="42" style="2"/>
    <col min="3585" max="3585" width="8.140625" style="2" customWidth="1"/>
    <col min="3586" max="3586" width="27.7109375" style="2" customWidth="1"/>
    <col min="3587" max="3587" width="14.42578125" style="2" customWidth="1"/>
    <col min="3588" max="3588" width="12.7109375" style="2" customWidth="1"/>
    <col min="3589" max="3590" width="14.42578125" style="2" customWidth="1"/>
    <col min="3591" max="3594" width="17.28515625" style="2" customWidth="1"/>
    <col min="3595" max="3627" width="15.7109375" style="2" customWidth="1"/>
    <col min="3628" max="3840" width="42" style="2"/>
    <col min="3841" max="3841" width="8.140625" style="2" customWidth="1"/>
    <col min="3842" max="3842" width="27.7109375" style="2" customWidth="1"/>
    <col min="3843" max="3843" width="14.42578125" style="2" customWidth="1"/>
    <col min="3844" max="3844" width="12.7109375" style="2" customWidth="1"/>
    <col min="3845" max="3846" width="14.42578125" style="2" customWidth="1"/>
    <col min="3847" max="3850" width="17.28515625" style="2" customWidth="1"/>
    <col min="3851" max="3883" width="15.7109375" style="2" customWidth="1"/>
    <col min="3884" max="4096" width="42" style="2"/>
    <col min="4097" max="4097" width="8.140625" style="2" customWidth="1"/>
    <col min="4098" max="4098" width="27.7109375" style="2" customWidth="1"/>
    <col min="4099" max="4099" width="14.42578125" style="2" customWidth="1"/>
    <col min="4100" max="4100" width="12.7109375" style="2" customWidth="1"/>
    <col min="4101" max="4102" width="14.42578125" style="2" customWidth="1"/>
    <col min="4103" max="4106" width="17.28515625" style="2" customWidth="1"/>
    <col min="4107" max="4139" width="15.7109375" style="2" customWidth="1"/>
    <col min="4140" max="4352" width="42" style="2"/>
    <col min="4353" max="4353" width="8.140625" style="2" customWidth="1"/>
    <col min="4354" max="4354" width="27.7109375" style="2" customWidth="1"/>
    <col min="4355" max="4355" width="14.42578125" style="2" customWidth="1"/>
    <col min="4356" max="4356" width="12.7109375" style="2" customWidth="1"/>
    <col min="4357" max="4358" width="14.42578125" style="2" customWidth="1"/>
    <col min="4359" max="4362" width="17.28515625" style="2" customWidth="1"/>
    <col min="4363" max="4395" width="15.7109375" style="2" customWidth="1"/>
    <col min="4396" max="4608" width="42" style="2"/>
    <col min="4609" max="4609" width="8.140625" style="2" customWidth="1"/>
    <col min="4610" max="4610" width="27.7109375" style="2" customWidth="1"/>
    <col min="4611" max="4611" width="14.42578125" style="2" customWidth="1"/>
    <col min="4612" max="4612" width="12.7109375" style="2" customWidth="1"/>
    <col min="4613" max="4614" width="14.42578125" style="2" customWidth="1"/>
    <col min="4615" max="4618" width="17.28515625" style="2" customWidth="1"/>
    <col min="4619" max="4651" width="15.7109375" style="2" customWidth="1"/>
    <col min="4652" max="4864" width="42" style="2"/>
    <col min="4865" max="4865" width="8.140625" style="2" customWidth="1"/>
    <col min="4866" max="4866" width="27.7109375" style="2" customWidth="1"/>
    <col min="4867" max="4867" width="14.42578125" style="2" customWidth="1"/>
    <col min="4868" max="4868" width="12.7109375" style="2" customWidth="1"/>
    <col min="4869" max="4870" width="14.42578125" style="2" customWidth="1"/>
    <col min="4871" max="4874" width="17.28515625" style="2" customWidth="1"/>
    <col min="4875" max="4907" width="15.7109375" style="2" customWidth="1"/>
    <col min="4908" max="5120" width="42" style="2"/>
    <col min="5121" max="5121" width="8.140625" style="2" customWidth="1"/>
    <col min="5122" max="5122" width="27.7109375" style="2" customWidth="1"/>
    <col min="5123" max="5123" width="14.42578125" style="2" customWidth="1"/>
    <col min="5124" max="5124" width="12.7109375" style="2" customWidth="1"/>
    <col min="5125" max="5126" width="14.42578125" style="2" customWidth="1"/>
    <col min="5127" max="5130" width="17.28515625" style="2" customWidth="1"/>
    <col min="5131" max="5163" width="15.7109375" style="2" customWidth="1"/>
    <col min="5164" max="5376" width="42" style="2"/>
    <col min="5377" max="5377" width="8.140625" style="2" customWidth="1"/>
    <col min="5378" max="5378" width="27.7109375" style="2" customWidth="1"/>
    <col min="5379" max="5379" width="14.42578125" style="2" customWidth="1"/>
    <col min="5380" max="5380" width="12.7109375" style="2" customWidth="1"/>
    <col min="5381" max="5382" width="14.42578125" style="2" customWidth="1"/>
    <col min="5383" max="5386" width="17.28515625" style="2" customWidth="1"/>
    <col min="5387" max="5419" width="15.7109375" style="2" customWidth="1"/>
    <col min="5420" max="5632" width="42" style="2"/>
    <col min="5633" max="5633" width="8.140625" style="2" customWidth="1"/>
    <col min="5634" max="5634" width="27.7109375" style="2" customWidth="1"/>
    <col min="5635" max="5635" width="14.42578125" style="2" customWidth="1"/>
    <col min="5636" max="5636" width="12.7109375" style="2" customWidth="1"/>
    <col min="5637" max="5638" width="14.42578125" style="2" customWidth="1"/>
    <col min="5639" max="5642" width="17.28515625" style="2" customWidth="1"/>
    <col min="5643" max="5675" width="15.7109375" style="2" customWidth="1"/>
    <col min="5676" max="5888" width="42" style="2"/>
    <col min="5889" max="5889" width="8.140625" style="2" customWidth="1"/>
    <col min="5890" max="5890" width="27.7109375" style="2" customWidth="1"/>
    <col min="5891" max="5891" width="14.42578125" style="2" customWidth="1"/>
    <col min="5892" max="5892" width="12.7109375" style="2" customWidth="1"/>
    <col min="5893" max="5894" width="14.42578125" style="2" customWidth="1"/>
    <col min="5895" max="5898" width="17.28515625" style="2" customWidth="1"/>
    <col min="5899" max="5931" width="15.7109375" style="2" customWidth="1"/>
    <col min="5932" max="6144" width="42" style="2"/>
    <col min="6145" max="6145" width="8.140625" style="2" customWidth="1"/>
    <col min="6146" max="6146" width="27.7109375" style="2" customWidth="1"/>
    <col min="6147" max="6147" width="14.42578125" style="2" customWidth="1"/>
    <col min="6148" max="6148" width="12.7109375" style="2" customWidth="1"/>
    <col min="6149" max="6150" width="14.42578125" style="2" customWidth="1"/>
    <col min="6151" max="6154" width="17.28515625" style="2" customWidth="1"/>
    <col min="6155" max="6187" width="15.7109375" style="2" customWidth="1"/>
    <col min="6188" max="6400" width="42" style="2"/>
    <col min="6401" max="6401" width="8.140625" style="2" customWidth="1"/>
    <col min="6402" max="6402" width="27.7109375" style="2" customWidth="1"/>
    <col min="6403" max="6403" width="14.42578125" style="2" customWidth="1"/>
    <col min="6404" max="6404" width="12.7109375" style="2" customWidth="1"/>
    <col min="6405" max="6406" width="14.42578125" style="2" customWidth="1"/>
    <col min="6407" max="6410" width="17.28515625" style="2" customWidth="1"/>
    <col min="6411" max="6443" width="15.7109375" style="2" customWidth="1"/>
    <col min="6444" max="6656" width="42" style="2"/>
    <col min="6657" max="6657" width="8.140625" style="2" customWidth="1"/>
    <col min="6658" max="6658" width="27.7109375" style="2" customWidth="1"/>
    <col min="6659" max="6659" width="14.42578125" style="2" customWidth="1"/>
    <col min="6660" max="6660" width="12.7109375" style="2" customWidth="1"/>
    <col min="6661" max="6662" width="14.42578125" style="2" customWidth="1"/>
    <col min="6663" max="6666" width="17.28515625" style="2" customWidth="1"/>
    <col min="6667" max="6699" width="15.7109375" style="2" customWidth="1"/>
    <col min="6700" max="6912" width="42" style="2"/>
    <col min="6913" max="6913" width="8.140625" style="2" customWidth="1"/>
    <col min="6914" max="6914" width="27.7109375" style="2" customWidth="1"/>
    <col min="6915" max="6915" width="14.42578125" style="2" customWidth="1"/>
    <col min="6916" max="6916" width="12.7109375" style="2" customWidth="1"/>
    <col min="6917" max="6918" width="14.42578125" style="2" customWidth="1"/>
    <col min="6919" max="6922" width="17.28515625" style="2" customWidth="1"/>
    <col min="6923" max="6955" width="15.7109375" style="2" customWidth="1"/>
    <col min="6956" max="7168" width="42" style="2"/>
    <col min="7169" max="7169" width="8.140625" style="2" customWidth="1"/>
    <col min="7170" max="7170" width="27.7109375" style="2" customWidth="1"/>
    <col min="7171" max="7171" width="14.42578125" style="2" customWidth="1"/>
    <col min="7172" max="7172" width="12.7109375" style="2" customWidth="1"/>
    <col min="7173" max="7174" width="14.42578125" style="2" customWidth="1"/>
    <col min="7175" max="7178" width="17.28515625" style="2" customWidth="1"/>
    <col min="7179" max="7211" width="15.7109375" style="2" customWidth="1"/>
    <col min="7212" max="7424" width="42" style="2"/>
    <col min="7425" max="7425" width="8.140625" style="2" customWidth="1"/>
    <col min="7426" max="7426" width="27.7109375" style="2" customWidth="1"/>
    <col min="7427" max="7427" width="14.42578125" style="2" customWidth="1"/>
    <col min="7428" max="7428" width="12.7109375" style="2" customWidth="1"/>
    <col min="7429" max="7430" width="14.42578125" style="2" customWidth="1"/>
    <col min="7431" max="7434" width="17.28515625" style="2" customWidth="1"/>
    <col min="7435" max="7467" width="15.7109375" style="2" customWidth="1"/>
    <col min="7468" max="7680" width="42" style="2"/>
    <col min="7681" max="7681" width="8.140625" style="2" customWidth="1"/>
    <col min="7682" max="7682" width="27.7109375" style="2" customWidth="1"/>
    <col min="7683" max="7683" width="14.42578125" style="2" customWidth="1"/>
    <col min="7684" max="7684" width="12.7109375" style="2" customWidth="1"/>
    <col min="7685" max="7686" width="14.42578125" style="2" customWidth="1"/>
    <col min="7687" max="7690" width="17.28515625" style="2" customWidth="1"/>
    <col min="7691" max="7723" width="15.7109375" style="2" customWidth="1"/>
    <col min="7724" max="7936" width="42" style="2"/>
    <col min="7937" max="7937" width="8.140625" style="2" customWidth="1"/>
    <col min="7938" max="7938" width="27.7109375" style="2" customWidth="1"/>
    <col min="7939" max="7939" width="14.42578125" style="2" customWidth="1"/>
    <col min="7940" max="7940" width="12.7109375" style="2" customWidth="1"/>
    <col min="7941" max="7942" width="14.42578125" style="2" customWidth="1"/>
    <col min="7943" max="7946" width="17.28515625" style="2" customWidth="1"/>
    <col min="7947" max="7979" width="15.7109375" style="2" customWidth="1"/>
    <col min="7980" max="8192" width="42" style="2"/>
    <col min="8193" max="8193" width="8.140625" style="2" customWidth="1"/>
    <col min="8194" max="8194" width="27.7109375" style="2" customWidth="1"/>
    <col min="8195" max="8195" width="14.42578125" style="2" customWidth="1"/>
    <col min="8196" max="8196" width="12.7109375" style="2" customWidth="1"/>
    <col min="8197" max="8198" width="14.42578125" style="2" customWidth="1"/>
    <col min="8199" max="8202" width="17.28515625" style="2" customWidth="1"/>
    <col min="8203" max="8235" width="15.7109375" style="2" customWidth="1"/>
    <col min="8236" max="8448" width="42" style="2"/>
    <col min="8449" max="8449" width="8.140625" style="2" customWidth="1"/>
    <col min="8450" max="8450" width="27.7109375" style="2" customWidth="1"/>
    <col min="8451" max="8451" width="14.42578125" style="2" customWidth="1"/>
    <col min="8452" max="8452" width="12.7109375" style="2" customWidth="1"/>
    <col min="8453" max="8454" width="14.42578125" style="2" customWidth="1"/>
    <col min="8455" max="8458" width="17.28515625" style="2" customWidth="1"/>
    <col min="8459" max="8491" width="15.7109375" style="2" customWidth="1"/>
    <col min="8492" max="8704" width="42" style="2"/>
    <col min="8705" max="8705" width="8.140625" style="2" customWidth="1"/>
    <col min="8706" max="8706" width="27.7109375" style="2" customWidth="1"/>
    <col min="8707" max="8707" width="14.42578125" style="2" customWidth="1"/>
    <col min="8708" max="8708" width="12.7109375" style="2" customWidth="1"/>
    <col min="8709" max="8710" width="14.42578125" style="2" customWidth="1"/>
    <col min="8711" max="8714" width="17.28515625" style="2" customWidth="1"/>
    <col min="8715" max="8747" width="15.7109375" style="2" customWidth="1"/>
    <col min="8748" max="8960" width="42" style="2"/>
    <col min="8961" max="8961" width="8.140625" style="2" customWidth="1"/>
    <col min="8962" max="8962" width="27.7109375" style="2" customWidth="1"/>
    <col min="8963" max="8963" width="14.42578125" style="2" customWidth="1"/>
    <col min="8964" max="8964" width="12.7109375" style="2" customWidth="1"/>
    <col min="8965" max="8966" width="14.42578125" style="2" customWidth="1"/>
    <col min="8967" max="8970" width="17.28515625" style="2" customWidth="1"/>
    <col min="8971" max="9003" width="15.7109375" style="2" customWidth="1"/>
    <col min="9004" max="9216" width="42" style="2"/>
    <col min="9217" max="9217" width="8.140625" style="2" customWidth="1"/>
    <col min="9218" max="9218" width="27.7109375" style="2" customWidth="1"/>
    <col min="9219" max="9219" width="14.42578125" style="2" customWidth="1"/>
    <col min="9220" max="9220" width="12.7109375" style="2" customWidth="1"/>
    <col min="9221" max="9222" width="14.42578125" style="2" customWidth="1"/>
    <col min="9223" max="9226" width="17.28515625" style="2" customWidth="1"/>
    <col min="9227" max="9259" width="15.7109375" style="2" customWidth="1"/>
    <col min="9260" max="9472" width="42" style="2"/>
    <col min="9473" max="9473" width="8.140625" style="2" customWidth="1"/>
    <col min="9474" max="9474" width="27.7109375" style="2" customWidth="1"/>
    <col min="9475" max="9475" width="14.42578125" style="2" customWidth="1"/>
    <col min="9476" max="9476" width="12.7109375" style="2" customWidth="1"/>
    <col min="9477" max="9478" width="14.42578125" style="2" customWidth="1"/>
    <col min="9479" max="9482" width="17.28515625" style="2" customWidth="1"/>
    <col min="9483" max="9515" width="15.7109375" style="2" customWidth="1"/>
    <col min="9516" max="9728" width="42" style="2"/>
    <col min="9729" max="9729" width="8.140625" style="2" customWidth="1"/>
    <col min="9730" max="9730" width="27.7109375" style="2" customWidth="1"/>
    <col min="9731" max="9731" width="14.42578125" style="2" customWidth="1"/>
    <col min="9732" max="9732" width="12.7109375" style="2" customWidth="1"/>
    <col min="9733" max="9734" width="14.42578125" style="2" customWidth="1"/>
    <col min="9735" max="9738" width="17.28515625" style="2" customWidth="1"/>
    <col min="9739" max="9771" width="15.7109375" style="2" customWidth="1"/>
    <col min="9772" max="9984" width="42" style="2"/>
    <col min="9985" max="9985" width="8.140625" style="2" customWidth="1"/>
    <col min="9986" max="9986" width="27.7109375" style="2" customWidth="1"/>
    <col min="9987" max="9987" width="14.42578125" style="2" customWidth="1"/>
    <col min="9988" max="9988" width="12.7109375" style="2" customWidth="1"/>
    <col min="9989" max="9990" width="14.42578125" style="2" customWidth="1"/>
    <col min="9991" max="9994" width="17.28515625" style="2" customWidth="1"/>
    <col min="9995" max="10027" width="15.7109375" style="2" customWidth="1"/>
    <col min="10028" max="10240" width="42" style="2"/>
    <col min="10241" max="10241" width="8.140625" style="2" customWidth="1"/>
    <col min="10242" max="10242" width="27.7109375" style="2" customWidth="1"/>
    <col min="10243" max="10243" width="14.42578125" style="2" customWidth="1"/>
    <col min="10244" max="10244" width="12.7109375" style="2" customWidth="1"/>
    <col min="10245" max="10246" width="14.42578125" style="2" customWidth="1"/>
    <col min="10247" max="10250" width="17.28515625" style="2" customWidth="1"/>
    <col min="10251" max="10283" width="15.7109375" style="2" customWidth="1"/>
    <col min="10284" max="10496" width="42" style="2"/>
    <col min="10497" max="10497" width="8.140625" style="2" customWidth="1"/>
    <col min="10498" max="10498" width="27.7109375" style="2" customWidth="1"/>
    <col min="10499" max="10499" width="14.42578125" style="2" customWidth="1"/>
    <col min="10500" max="10500" width="12.7109375" style="2" customWidth="1"/>
    <col min="10501" max="10502" width="14.42578125" style="2" customWidth="1"/>
    <col min="10503" max="10506" width="17.28515625" style="2" customWidth="1"/>
    <col min="10507" max="10539" width="15.7109375" style="2" customWidth="1"/>
    <col min="10540" max="10752" width="42" style="2"/>
    <col min="10753" max="10753" width="8.140625" style="2" customWidth="1"/>
    <col min="10754" max="10754" width="27.7109375" style="2" customWidth="1"/>
    <col min="10755" max="10755" width="14.42578125" style="2" customWidth="1"/>
    <col min="10756" max="10756" width="12.7109375" style="2" customWidth="1"/>
    <col min="10757" max="10758" width="14.42578125" style="2" customWidth="1"/>
    <col min="10759" max="10762" width="17.28515625" style="2" customWidth="1"/>
    <col min="10763" max="10795" width="15.7109375" style="2" customWidth="1"/>
    <col min="10796" max="11008" width="42" style="2"/>
    <col min="11009" max="11009" width="8.140625" style="2" customWidth="1"/>
    <col min="11010" max="11010" width="27.7109375" style="2" customWidth="1"/>
    <col min="11011" max="11011" width="14.42578125" style="2" customWidth="1"/>
    <col min="11012" max="11012" width="12.7109375" style="2" customWidth="1"/>
    <col min="11013" max="11014" width="14.42578125" style="2" customWidth="1"/>
    <col min="11015" max="11018" width="17.28515625" style="2" customWidth="1"/>
    <col min="11019" max="11051" width="15.7109375" style="2" customWidth="1"/>
    <col min="11052" max="11264" width="42" style="2"/>
    <col min="11265" max="11265" width="8.140625" style="2" customWidth="1"/>
    <col min="11266" max="11266" width="27.7109375" style="2" customWidth="1"/>
    <col min="11267" max="11267" width="14.42578125" style="2" customWidth="1"/>
    <col min="11268" max="11268" width="12.7109375" style="2" customWidth="1"/>
    <col min="11269" max="11270" width="14.42578125" style="2" customWidth="1"/>
    <col min="11271" max="11274" width="17.28515625" style="2" customWidth="1"/>
    <col min="11275" max="11307" width="15.7109375" style="2" customWidth="1"/>
    <col min="11308" max="11520" width="42" style="2"/>
    <col min="11521" max="11521" width="8.140625" style="2" customWidth="1"/>
    <col min="11522" max="11522" width="27.7109375" style="2" customWidth="1"/>
    <col min="11523" max="11523" width="14.42578125" style="2" customWidth="1"/>
    <col min="11524" max="11524" width="12.7109375" style="2" customWidth="1"/>
    <col min="11525" max="11526" width="14.42578125" style="2" customWidth="1"/>
    <col min="11527" max="11530" width="17.28515625" style="2" customWidth="1"/>
    <col min="11531" max="11563" width="15.7109375" style="2" customWidth="1"/>
    <col min="11564" max="11776" width="42" style="2"/>
    <col min="11777" max="11777" width="8.140625" style="2" customWidth="1"/>
    <col min="11778" max="11778" width="27.7109375" style="2" customWidth="1"/>
    <col min="11779" max="11779" width="14.42578125" style="2" customWidth="1"/>
    <col min="11780" max="11780" width="12.7109375" style="2" customWidth="1"/>
    <col min="11781" max="11782" width="14.42578125" style="2" customWidth="1"/>
    <col min="11783" max="11786" width="17.28515625" style="2" customWidth="1"/>
    <col min="11787" max="11819" width="15.7109375" style="2" customWidth="1"/>
    <col min="11820" max="12032" width="42" style="2"/>
    <col min="12033" max="12033" width="8.140625" style="2" customWidth="1"/>
    <col min="12034" max="12034" width="27.7109375" style="2" customWidth="1"/>
    <col min="12035" max="12035" width="14.42578125" style="2" customWidth="1"/>
    <col min="12036" max="12036" width="12.7109375" style="2" customWidth="1"/>
    <col min="12037" max="12038" width="14.42578125" style="2" customWidth="1"/>
    <col min="12039" max="12042" width="17.28515625" style="2" customWidth="1"/>
    <col min="12043" max="12075" width="15.7109375" style="2" customWidth="1"/>
    <col min="12076" max="12288" width="42" style="2"/>
    <col min="12289" max="12289" width="8.140625" style="2" customWidth="1"/>
    <col min="12290" max="12290" width="27.7109375" style="2" customWidth="1"/>
    <col min="12291" max="12291" width="14.42578125" style="2" customWidth="1"/>
    <col min="12292" max="12292" width="12.7109375" style="2" customWidth="1"/>
    <col min="12293" max="12294" width="14.42578125" style="2" customWidth="1"/>
    <col min="12295" max="12298" width="17.28515625" style="2" customWidth="1"/>
    <col min="12299" max="12331" width="15.7109375" style="2" customWidth="1"/>
    <col min="12332" max="12544" width="42" style="2"/>
    <col min="12545" max="12545" width="8.140625" style="2" customWidth="1"/>
    <col min="12546" max="12546" width="27.7109375" style="2" customWidth="1"/>
    <col min="12547" max="12547" width="14.42578125" style="2" customWidth="1"/>
    <col min="12548" max="12548" width="12.7109375" style="2" customWidth="1"/>
    <col min="12549" max="12550" width="14.42578125" style="2" customWidth="1"/>
    <col min="12551" max="12554" width="17.28515625" style="2" customWidth="1"/>
    <col min="12555" max="12587" width="15.7109375" style="2" customWidth="1"/>
    <col min="12588" max="12800" width="42" style="2"/>
    <col min="12801" max="12801" width="8.140625" style="2" customWidth="1"/>
    <col min="12802" max="12802" width="27.7109375" style="2" customWidth="1"/>
    <col min="12803" max="12803" width="14.42578125" style="2" customWidth="1"/>
    <col min="12804" max="12804" width="12.7109375" style="2" customWidth="1"/>
    <col min="12805" max="12806" width="14.42578125" style="2" customWidth="1"/>
    <col min="12807" max="12810" width="17.28515625" style="2" customWidth="1"/>
    <col min="12811" max="12843" width="15.7109375" style="2" customWidth="1"/>
    <col min="12844" max="13056" width="42" style="2"/>
    <col min="13057" max="13057" width="8.140625" style="2" customWidth="1"/>
    <col min="13058" max="13058" width="27.7109375" style="2" customWidth="1"/>
    <col min="13059" max="13059" width="14.42578125" style="2" customWidth="1"/>
    <col min="13060" max="13060" width="12.7109375" style="2" customWidth="1"/>
    <col min="13061" max="13062" width="14.42578125" style="2" customWidth="1"/>
    <col min="13063" max="13066" width="17.28515625" style="2" customWidth="1"/>
    <col min="13067" max="13099" width="15.7109375" style="2" customWidth="1"/>
    <col min="13100" max="13312" width="42" style="2"/>
    <col min="13313" max="13313" width="8.140625" style="2" customWidth="1"/>
    <col min="13314" max="13314" width="27.7109375" style="2" customWidth="1"/>
    <col min="13315" max="13315" width="14.42578125" style="2" customWidth="1"/>
    <col min="13316" max="13316" width="12.7109375" style="2" customWidth="1"/>
    <col min="13317" max="13318" width="14.42578125" style="2" customWidth="1"/>
    <col min="13319" max="13322" width="17.28515625" style="2" customWidth="1"/>
    <col min="13323" max="13355" width="15.7109375" style="2" customWidth="1"/>
    <col min="13356" max="13568" width="42" style="2"/>
    <col min="13569" max="13569" width="8.140625" style="2" customWidth="1"/>
    <col min="13570" max="13570" width="27.7109375" style="2" customWidth="1"/>
    <col min="13571" max="13571" width="14.42578125" style="2" customWidth="1"/>
    <col min="13572" max="13572" width="12.7109375" style="2" customWidth="1"/>
    <col min="13573" max="13574" width="14.42578125" style="2" customWidth="1"/>
    <col min="13575" max="13578" width="17.28515625" style="2" customWidth="1"/>
    <col min="13579" max="13611" width="15.7109375" style="2" customWidth="1"/>
    <col min="13612" max="13824" width="42" style="2"/>
    <col min="13825" max="13825" width="8.140625" style="2" customWidth="1"/>
    <col min="13826" max="13826" width="27.7109375" style="2" customWidth="1"/>
    <col min="13827" max="13827" width="14.42578125" style="2" customWidth="1"/>
    <col min="13828" max="13828" width="12.7109375" style="2" customWidth="1"/>
    <col min="13829" max="13830" width="14.42578125" style="2" customWidth="1"/>
    <col min="13831" max="13834" width="17.28515625" style="2" customWidth="1"/>
    <col min="13835" max="13867" width="15.7109375" style="2" customWidth="1"/>
    <col min="13868" max="14080" width="42" style="2"/>
    <col min="14081" max="14081" width="8.140625" style="2" customWidth="1"/>
    <col min="14082" max="14082" width="27.7109375" style="2" customWidth="1"/>
    <col min="14083" max="14083" width="14.42578125" style="2" customWidth="1"/>
    <col min="14084" max="14084" width="12.7109375" style="2" customWidth="1"/>
    <col min="14085" max="14086" width="14.42578125" style="2" customWidth="1"/>
    <col min="14087" max="14090" width="17.28515625" style="2" customWidth="1"/>
    <col min="14091" max="14123" width="15.7109375" style="2" customWidth="1"/>
    <col min="14124" max="14336" width="42" style="2"/>
    <col min="14337" max="14337" width="8.140625" style="2" customWidth="1"/>
    <col min="14338" max="14338" width="27.7109375" style="2" customWidth="1"/>
    <col min="14339" max="14339" width="14.42578125" style="2" customWidth="1"/>
    <col min="14340" max="14340" width="12.7109375" style="2" customWidth="1"/>
    <col min="14341" max="14342" width="14.42578125" style="2" customWidth="1"/>
    <col min="14343" max="14346" width="17.28515625" style="2" customWidth="1"/>
    <col min="14347" max="14379" width="15.7109375" style="2" customWidth="1"/>
    <col min="14380" max="14592" width="42" style="2"/>
    <col min="14593" max="14593" width="8.140625" style="2" customWidth="1"/>
    <col min="14594" max="14594" width="27.7109375" style="2" customWidth="1"/>
    <col min="14595" max="14595" width="14.42578125" style="2" customWidth="1"/>
    <col min="14596" max="14596" width="12.7109375" style="2" customWidth="1"/>
    <col min="14597" max="14598" width="14.42578125" style="2" customWidth="1"/>
    <col min="14599" max="14602" width="17.28515625" style="2" customWidth="1"/>
    <col min="14603" max="14635" width="15.7109375" style="2" customWidth="1"/>
    <col min="14636" max="14848" width="42" style="2"/>
    <col min="14849" max="14849" width="8.140625" style="2" customWidth="1"/>
    <col min="14850" max="14850" width="27.7109375" style="2" customWidth="1"/>
    <col min="14851" max="14851" width="14.42578125" style="2" customWidth="1"/>
    <col min="14852" max="14852" width="12.7109375" style="2" customWidth="1"/>
    <col min="14853" max="14854" width="14.42578125" style="2" customWidth="1"/>
    <col min="14855" max="14858" width="17.28515625" style="2" customWidth="1"/>
    <col min="14859" max="14891" width="15.7109375" style="2" customWidth="1"/>
    <col min="14892" max="15104" width="42" style="2"/>
    <col min="15105" max="15105" width="8.140625" style="2" customWidth="1"/>
    <col min="15106" max="15106" width="27.7109375" style="2" customWidth="1"/>
    <col min="15107" max="15107" width="14.42578125" style="2" customWidth="1"/>
    <col min="15108" max="15108" width="12.7109375" style="2" customWidth="1"/>
    <col min="15109" max="15110" width="14.42578125" style="2" customWidth="1"/>
    <col min="15111" max="15114" width="17.28515625" style="2" customWidth="1"/>
    <col min="15115" max="15147" width="15.7109375" style="2" customWidth="1"/>
    <col min="15148" max="15360" width="42" style="2"/>
    <col min="15361" max="15361" width="8.140625" style="2" customWidth="1"/>
    <col min="15362" max="15362" width="27.7109375" style="2" customWidth="1"/>
    <col min="15363" max="15363" width="14.42578125" style="2" customWidth="1"/>
    <col min="15364" max="15364" width="12.7109375" style="2" customWidth="1"/>
    <col min="15365" max="15366" width="14.42578125" style="2" customWidth="1"/>
    <col min="15367" max="15370" width="17.28515625" style="2" customWidth="1"/>
    <col min="15371" max="15403" width="15.7109375" style="2" customWidth="1"/>
    <col min="15404" max="15616" width="42" style="2"/>
    <col min="15617" max="15617" width="8.140625" style="2" customWidth="1"/>
    <col min="15618" max="15618" width="27.7109375" style="2" customWidth="1"/>
    <col min="15619" max="15619" width="14.42578125" style="2" customWidth="1"/>
    <col min="15620" max="15620" width="12.7109375" style="2" customWidth="1"/>
    <col min="15621" max="15622" width="14.42578125" style="2" customWidth="1"/>
    <col min="15623" max="15626" width="17.28515625" style="2" customWidth="1"/>
    <col min="15627" max="15659" width="15.7109375" style="2" customWidth="1"/>
    <col min="15660" max="15872" width="42" style="2"/>
    <col min="15873" max="15873" width="8.140625" style="2" customWidth="1"/>
    <col min="15874" max="15874" width="27.7109375" style="2" customWidth="1"/>
    <col min="15875" max="15875" width="14.42578125" style="2" customWidth="1"/>
    <col min="15876" max="15876" width="12.7109375" style="2" customWidth="1"/>
    <col min="15877" max="15878" width="14.42578125" style="2" customWidth="1"/>
    <col min="15879" max="15882" width="17.28515625" style="2" customWidth="1"/>
    <col min="15883" max="15915" width="15.7109375" style="2" customWidth="1"/>
    <col min="15916" max="16128" width="42" style="2"/>
    <col min="16129" max="16129" width="8.140625" style="2" customWidth="1"/>
    <col min="16130" max="16130" width="27.7109375" style="2" customWidth="1"/>
    <col min="16131" max="16131" width="14.42578125" style="2" customWidth="1"/>
    <col min="16132" max="16132" width="12.7109375" style="2" customWidth="1"/>
    <col min="16133" max="16134" width="14.42578125" style="2" customWidth="1"/>
    <col min="16135" max="16138" width="17.28515625" style="2" customWidth="1"/>
    <col min="16139" max="16171" width="15.7109375" style="2" customWidth="1"/>
    <col min="16172" max="16384" width="42" style="2"/>
  </cols>
  <sheetData>
    <row r="1" spans="1:10" s="3" customFormat="1">
      <c r="A1" s="195" t="s">
        <v>0</v>
      </c>
      <c r="B1" s="195"/>
      <c r="C1" s="213" t="str">
        <f>Resumo!$D$1</f>
        <v>03625.000254/2024-54</v>
      </c>
      <c r="D1" s="213"/>
      <c r="E1" s="213"/>
      <c r="F1" s="4"/>
    </row>
    <row r="2" spans="1:10" s="3" customFormat="1">
      <c r="A2" s="195" t="s">
        <v>1</v>
      </c>
      <c r="B2" s="195"/>
      <c r="C2" s="214">
        <f>Resumo!$D$2</f>
        <v>0</v>
      </c>
      <c r="D2" s="214"/>
      <c r="E2" s="214"/>
      <c r="F2" s="4"/>
    </row>
    <row r="3" spans="1:10" s="3" customFormat="1">
      <c r="A3" s="195" t="s">
        <v>2</v>
      </c>
      <c r="B3" s="195"/>
      <c r="C3" s="214">
        <f>Resumo!$D$3</f>
        <v>0</v>
      </c>
      <c r="D3" s="214"/>
      <c r="E3" s="214"/>
      <c r="F3" s="4"/>
    </row>
    <row r="4" spans="1:10" ht="15" customHeight="1">
      <c r="B4" s="211"/>
      <c r="C4" s="211"/>
      <c r="D4" s="211"/>
      <c r="E4" s="211"/>
      <c r="F4" s="211"/>
      <c r="G4" s="211"/>
      <c r="H4" s="211"/>
      <c r="I4" s="211"/>
      <c r="J4" s="211"/>
    </row>
    <row r="5" spans="1:10" ht="18.75" customHeight="1">
      <c r="B5" s="211"/>
      <c r="C5" s="211"/>
      <c r="D5" s="211"/>
      <c r="E5" s="211"/>
      <c r="F5" s="211"/>
      <c r="G5" s="211"/>
      <c r="H5" s="211"/>
      <c r="I5" s="211"/>
      <c r="J5" s="211"/>
    </row>
    <row r="6" spans="1:10">
      <c r="B6" s="211"/>
      <c r="C6" s="211"/>
      <c r="D6" s="211"/>
      <c r="E6" s="211"/>
      <c r="F6" s="211"/>
      <c r="G6" s="211"/>
      <c r="H6" s="211"/>
      <c r="I6" s="211"/>
      <c r="J6" s="211"/>
    </row>
    <row r="11" spans="1:10">
      <c r="B11" s="7"/>
      <c r="C11" s="7"/>
      <c r="D11" s="7"/>
      <c r="E11" s="7"/>
      <c r="F11" s="7"/>
      <c r="G11" s="7"/>
      <c r="H11" s="7"/>
      <c r="I11" s="7"/>
      <c r="J11" s="7"/>
    </row>
    <row r="12" spans="1:10">
      <c r="A12" s="8"/>
      <c r="B12" s="190" t="s">
        <v>60</v>
      </c>
      <c r="C12" s="190"/>
      <c r="D12" s="190"/>
      <c r="E12" s="190"/>
      <c r="F12" s="190"/>
      <c r="G12" s="190"/>
      <c r="H12" s="190"/>
      <c r="I12" s="190"/>
      <c r="J12" s="190"/>
    </row>
    <row r="13" spans="1:10">
      <c r="A13" s="8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B14" s="10"/>
      <c r="C14" s="11"/>
      <c r="D14" s="11"/>
      <c r="E14" s="11"/>
      <c r="F14" s="75" t="s">
        <v>61</v>
      </c>
      <c r="G14" s="76">
        <f>'Memória de cálculo'!E2</f>
        <v>0</v>
      </c>
      <c r="H14" s="11"/>
      <c r="I14" s="10"/>
    </row>
    <row r="15" spans="1:10" ht="15.75" customHeight="1">
      <c r="A15" s="193" t="s">
        <v>5</v>
      </c>
      <c r="B15" s="193" t="s">
        <v>6</v>
      </c>
      <c r="C15" s="212" t="s">
        <v>62</v>
      </c>
      <c r="D15" s="77">
        <v>8.3299999999999999E-2</v>
      </c>
      <c r="E15" s="77">
        <v>0.121</v>
      </c>
      <c r="F15" s="77">
        <v>0.04</v>
      </c>
      <c r="G15" s="77">
        <f>IF(G14=1,7.39/100,(IF(G14=2,7.6/100,IF(G14=3,7.82/100,0))))</f>
        <v>0</v>
      </c>
      <c r="H15" s="77">
        <f>D15+E15+F15+G15</f>
        <v>0.24429999999999999</v>
      </c>
    </row>
    <row r="16" spans="1:10" ht="76.5" customHeight="1">
      <c r="A16" s="193"/>
      <c r="B16" s="193"/>
      <c r="C16" s="212"/>
      <c r="D16" s="78" t="s">
        <v>63</v>
      </c>
      <c r="E16" s="79" t="s">
        <v>64</v>
      </c>
      <c r="F16" s="80" t="s">
        <v>65</v>
      </c>
      <c r="G16" s="80" t="s">
        <v>66</v>
      </c>
      <c r="H16" s="80" t="s">
        <v>67</v>
      </c>
      <c r="I16" s="81"/>
    </row>
    <row r="17" spans="1:10">
      <c r="A17" s="12">
        <v>1</v>
      </c>
      <c r="B17" s="13" t="s">
        <v>68</v>
      </c>
      <c r="C17" s="14">
        <f>'Posto 1 '!D33</f>
        <v>0</v>
      </c>
      <c r="D17" s="14">
        <f>TRUNC(C17*$D$15,2)</f>
        <v>0</v>
      </c>
      <c r="E17" s="14">
        <f>TRUNC(C17*$E$15,2)</f>
        <v>0</v>
      </c>
      <c r="F17" s="82">
        <f>TRUNC(C17*$F$15,2)</f>
        <v>0</v>
      </c>
      <c r="G17" s="82">
        <f>TRUNC(C17*$G$15,2)</f>
        <v>0</v>
      </c>
      <c r="H17" s="17">
        <f>TRUNC(SUM(D17:G17),2)</f>
        <v>0</v>
      </c>
    </row>
    <row r="18" spans="1:10">
      <c r="B18" s="7" t="s">
        <v>12</v>
      </c>
      <c r="C18" s="22"/>
      <c r="D18" s="7"/>
      <c r="E18" s="18"/>
      <c r="F18" s="19"/>
      <c r="G18" s="18"/>
      <c r="H18" s="18"/>
      <c r="I18" s="19"/>
    </row>
    <row r="19" spans="1:10">
      <c r="B19" s="7"/>
      <c r="C19" s="19"/>
      <c r="D19" s="7"/>
      <c r="E19" s="19"/>
      <c r="F19" s="18"/>
      <c r="G19" s="18"/>
      <c r="H19" s="18"/>
      <c r="I19" s="83"/>
    </row>
    <row r="20" spans="1:10">
      <c r="B20" s="190" t="s">
        <v>69</v>
      </c>
      <c r="C20" s="190"/>
      <c r="D20" s="190"/>
      <c r="E20" s="190"/>
      <c r="F20" s="190"/>
      <c r="G20" s="190"/>
      <c r="H20" s="190"/>
      <c r="I20" s="190"/>
      <c r="J20" s="190"/>
    </row>
    <row r="21" spans="1:10">
      <c r="I21" s="84"/>
    </row>
    <row r="22" spans="1:10" ht="15.75" customHeight="1">
      <c r="A22" s="193" t="s">
        <v>5</v>
      </c>
      <c r="B22" s="193" t="s">
        <v>6</v>
      </c>
      <c r="C22" s="193" t="s">
        <v>7</v>
      </c>
      <c r="D22" s="193" t="s">
        <v>70</v>
      </c>
      <c r="E22" s="193" t="s">
        <v>71</v>
      </c>
      <c r="F22" s="193" t="s">
        <v>72</v>
      </c>
      <c r="G22" s="210" t="s">
        <v>10</v>
      </c>
      <c r="H22" s="193" t="s">
        <v>73</v>
      </c>
      <c r="I22" s="210" t="s">
        <v>74</v>
      </c>
      <c r="J22" s="210" t="s">
        <v>75</v>
      </c>
    </row>
    <row r="23" spans="1:10" ht="72" customHeight="1">
      <c r="A23" s="193"/>
      <c r="B23" s="193"/>
      <c r="C23" s="193"/>
      <c r="D23" s="193"/>
      <c r="E23" s="193"/>
      <c r="F23" s="193"/>
      <c r="G23" s="210"/>
      <c r="H23" s="193"/>
      <c r="I23" s="210"/>
      <c r="J23" s="210"/>
    </row>
    <row r="24" spans="1:10">
      <c r="A24" s="12">
        <v>1</v>
      </c>
      <c r="B24" s="13" t="s">
        <v>68</v>
      </c>
      <c r="C24" s="14">
        <f>'Posto 1 '!D127</f>
        <v>0</v>
      </c>
      <c r="D24" s="16">
        <f>Resumo!G18</f>
        <v>2</v>
      </c>
      <c r="E24" s="16">
        <f>Resumo!E18</f>
        <v>1</v>
      </c>
      <c r="F24" s="16">
        <f>D24*E24</f>
        <v>2</v>
      </c>
      <c r="G24" s="85">
        <f>TRUNC(C24*F24,2)</f>
        <v>0</v>
      </c>
      <c r="H24" s="17">
        <f>H17</f>
        <v>0</v>
      </c>
      <c r="I24" s="85">
        <f>TRUNC(F24*H24,2)</f>
        <v>0</v>
      </c>
      <c r="J24" s="85">
        <f>TRUNC(C24-I24,2)</f>
        <v>0</v>
      </c>
    </row>
    <row r="25" spans="1:10">
      <c r="B25" s="7" t="s">
        <v>12</v>
      </c>
      <c r="C25" s="22"/>
      <c r="D25" s="7"/>
      <c r="E25" s="19">
        <f>SUM(D24:D24)</f>
        <v>2</v>
      </c>
      <c r="F25" s="19">
        <f>SUM(F24:F24)</f>
        <v>2</v>
      </c>
      <c r="G25" s="86">
        <f>TRUNC(SUM(G24:G24),2)</f>
        <v>0</v>
      </c>
      <c r="H25" s="18"/>
      <c r="I25" s="86">
        <f>TRUNC(SUM(I24:I24),2)</f>
        <v>0</v>
      </c>
      <c r="J25" s="86">
        <f>TRUNC(G25-I25,2)</f>
        <v>0</v>
      </c>
    </row>
  </sheetData>
  <mergeCells count="22">
    <mergeCell ref="A1:B1"/>
    <mergeCell ref="C1:E1"/>
    <mergeCell ref="A2:B2"/>
    <mergeCell ref="C2:E2"/>
    <mergeCell ref="A3:B3"/>
    <mergeCell ref="C3:E3"/>
    <mergeCell ref="B4:J6"/>
    <mergeCell ref="B12:J12"/>
    <mergeCell ref="A15:A16"/>
    <mergeCell ref="B15:B16"/>
    <mergeCell ref="C15:C16"/>
    <mergeCell ref="B20:J20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</mergeCells>
  <printOptions horizontalCentered="1"/>
  <pageMargins left="0.98402777777777795" right="0.98402777777777795" top="0.98402777777777795" bottom="0.98402777777777795" header="0.39374999999999999" footer="0.511811023622047"/>
  <pageSetup paperSize="9" scale="50" fitToHeight="0" orientation="portrait" horizontalDpi="300" verticalDpi="300" r:id="rId1"/>
  <headerFooter>
    <oddHeader>&amp;C&amp;F</oddHead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G152"/>
  <sheetViews>
    <sheetView zoomScaleNormal="100" workbookViewId="0">
      <selection activeCell="C114" sqref="C114"/>
    </sheetView>
  </sheetViews>
  <sheetFormatPr defaultColWidth="9.140625" defaultRowHeight="15"/>
  <cols>
    <col min="1" max="1" width="3.85546875" style="87" customWidth="1"/>
    <col min="2" max="2" width="62.85546875" style="87" customWidth="1"/>
    <col min="3" max="3" width="12.42578125" style="87" customWidth="1"/>
    <col min="4" max="4" width="18.85546875" style="87" customWidth="1"/>
    <col min="5" max="5" width="5" style="87" customWidth="1"/>
    <col min="6" max="6" width="33.140625" style="87" customWidth="1"/>
    <col min="7" max="7" width="15.85546875" style="87" customWidth="1"/>
    <col min="8" max="8" width="9.42578125" style="87" customWidth="1"/>
    <col min="9" max="16384" width="9.140625" style="87"/>
  </cols>
  <sheetData>
    <row r="1" spans="1:6">
      <c r="A1" s="243" t="s">
        <v>76</v>
      </c>
      <c r="B1" s="243"/>
      <c r="C1" s="243"/>
      <c r="D1" s="243"/>
    </row>
    <row r="2" spans="1:6">
      <c r="A2" s="238" t="s">
        <v>77</v>
      </c>
      <c r="B2" s="238"/>
      <c r="C2" s="238"/>
      <c r="D2" s="238"/>
    </row>
    <row r="3" spans="1:6" ht="15" customHeight="1">
      <c r="A3" s="215" t="s">
        <v>78</v>
      </c>
      <c r="B3" s="215"/>
      <c r="C3" s="244" t="str">
        <f>Resumo!$D$1</f>
        <v>03625.000254/2024-54</v>
      </c>
      <c r="D3" s="244"/>
      <c r="F3" s="245" t="s">
        <v>79</v>
      </c>
    </row>
    <row r="4" spans="1:6">
      <c r="A4" s="215" t="s">
        <v>80</v>
      </c>
      <c r="B4" s="215"/>
      <c r="C4" s="246">
        <f>Resumo!$D$2</f>
        <v>0</v>
      </c>
      <c r="D4" s="246"/>
      <c r="F4" s="245"/>
    </row>
    <row r="5" spans="1:6">
      <c r="A5" s="215" t="s">
        <v>81</v>
      </c>
      <c r="B5" s="215"/>
      <c r="C5" s="246">
        <f>Resumo!$D$3</f>
        <v>0</v>
      </c>
      <c r="D5" s="246"/>
      <c r="F5" s="245"/>
    </row>
    <row r="6" spans="1:6">
      <c r="A6" s="91"/>
      <c r="B6" s="91"/>
      <c r="C6" s="91"/>
      <c r="D6" s="91"/>
      <c r="F6" s="245"/>
    </row>
    <row r="7" spans="1:6">
      <c r="A7" s="230" t="s">
        <v>82</v>
      </c>
      <c r="B7" s="230"/>
      <c r="C7" s="230"/>
      <c r="D7" s="230"/>
      <c r="F7" s="245"/>
    </row>
    <row r="8" spans="1:6">
      <c r="A8" s="90" t="s">
        <v>83</v>
      </c>
      <c r="B8" s="215" t="s">
        <v>84</v>
      </c>
      <c r="C8" s="215"/>
      <c r="D8" s="93"/>
      <c r="F8" s="245"/>
    </row>
    <row r="9" spans="1:6">
      <c r="A9" s="90" t="s">
        <v>85</v>
      </c>
      <c r="B9" s="215" t="s">
        <v>86</v>
      </c>
      <c r="C9" s="215"/>
      <c r="D9" s="90"/>
      <c r="F9" s="245"/>
    </row>
    <row r="10" spans="1:6">
      <c r="A10" s="90" t="s">
        <v>87</v>
      </c>
      <c r="B10" s="215" t="s">
        <v>88</v>
      </c>
      <c r="C10" s="215"/>
      <c r="D10" s="90"/>
    </row>
    <row r="11" spans="1:6">
      <c r="A11" s="90" t="s">
        <v>89</v>
      </c>
      <c r="B11" s="215" t="s">
        <v>90</v>
      </c>
      <c r="C11" s="215"/>
      <c r="D11" s="90"/>
    </row>
    <row r="12" spans="1:6">
      <c r="A12" s="88"/>
      <c r="B12" s="91"/>
      <c r="C12" s="88"/>
      <c r="D12" s="88"/>
    </row>
    <row r="13" spans="1:6">
      <c r="A13" s="230" t="s">
        <v>91</v>
      </c>
      <c r="B13" s="230"/>
      <c r="C13" s="230"/>
      <c r="D13" s="230"/>
    </row>
    <row r="14" spans="1:6" ht="61.5" customHeight="1">
      <c r="A14" s="241" t="s">
        <v>92</v>
      </c>
      <c r="B14" s="241"/>
      <c r="C14" s="95" t="s">
        <v>93</v>
      </c>
      <c r="D14" s="95" t="s">
        <v>94</v>
      </c>
    </row>
    <row r="15" spans="1:6" ht="44.25" customHeight="1">
      <c r="A15" s="242"/>
      <c r="B15" s="242"/>
      <c r="C15" s="96"/>
      <c r="D15" s="94"/>
    </row>
    <row r="16" spans="1:6">
      <c r="A16" s="88"/>
      <c r="B16" s="91"/>
      <c r="C16" s="88"/>
      <c r="D16" s="88"/>
    </row>
    <row r="17" spans="1:4">
      <c r="A17" s="239" t="s">
        <v>95</v>
      </c>
      <c r="B17" s="239"/>
      <c r="C17" s="239"/>
      <c r="D17" s="239"/>
    </row>
    <row r="18" spans="1:4">
      <c r="A18" s="88"/>
      <c r="B18" s="91"/>
      <c r="C18" s="88"/>
      <c r="D18" s="88"/>
    </row>
    <row r="19" spans="1:4">
      <c r="A19" s="240" t="s">
        <v>96</v>
      </c>
      <c r="B19" s="240"/>
      <c r="C19" s="240"/>
      <c r="D19" s="240"/>
    </row>
    <row r="20" spans="1:4">
      <c r="A20" s="90">
        <v>1</v>
      </c>
      <c r="B20" s="215" t="s">
        <v>97</v>
      </c>
      <c r="C20" s="215"/>
      <c r="D20" s="90"/>
    </row>
    <row r="21" spans="1:4">
      <c r="A21" s="90">
        <v>2</v>
      </c>
      <c r="B21" s="215" t="s">
        <v>98</v>
      </c>
      <c r="C21" s="215"/>
      <c r="D21" s="90"/>
    </row>
    <row r="22" spans="1:4">
      <c r="A22" s="90">
        <v>3</v>
      </c>
      <c r="B22" s="215" t="s">
        <v>99</v>
      </c>
      <c r="C22" s="215"/>
      <c r="D22" s="97"/>
    </row>
    <row r="23" spans="1:4">
      <c r="A23" s="90">
        <v>4</v>
      </c>
      <c r="B23" s="215" t="s">
        <v>100</v>
      </c>
      <c r="C23" s="215"/>
      <c r="D23" s="90"/>
    </row>
    <row r="24" spans="1:4">
      <c r="A24" s="90">
        <v>5</v>
      </c>
      <c r="B24" s="215" t="s">
        <v>101</v>
      </c>
      <c r="C24" s="215"/>
      <c r="D24" s="93"/>
    </row>
    <row r="25" spans="1:4">
      <c r="A25" s="238"/>
      <c r="B25" s="238"/>
      <c r="C25" s="238"/>
      <c r="D25" s="238"/>
    </row>
    <row r="26" spans="1:4">
      <c r="A26" s="98">
        <v>1</v>
      </c>
      <c r="B26" s="99" t="s">
        <v>102</v>
      </c>
      <c r="C26" s="98" t="s">
        <v>103</v>
      </c>
      <c r="D26" s="98" t="s">
        <v>104</v>
      </c>
    </row>
    <row r="27" spans="1:4">
      <c r="A27" s="98" t="s">
        <v>83</v>
      </c>
      <c r="B27" s="89" t="s">
        <v>105</v>
      </c>
      <c r="C27" s="100"/>
      <c r="D27" s="101">
        <f>D22</f>
        <v>0</v>
      </c>
    </row>
    <row r="28" spans="1:4">
      <c r="A28" s="98" t="s">
        <v>85</v>
      </c>
      <c r="B28" s="89" t="s">
        <v>106</v>
      </c>
      <c r="C28" s="102"/>
      <c r="D28" s="101">
        <f>D27*C28</f>
        <v>0</v>
      </c>
    </row>
    <row r="29" spans="1:4">
      <c r="A29" s="98" t="s">
        <v>87</v>
      </c>
      <c r="B29" s="89" t="s">
        <v>107</v>
      </c>
      <c r="C29" s="102"/>
      <c r="D29" s="101">
        <v>0</v>
      </c>
    </row>
    <row r="30" spans="1:4">
      <c r="A30" s="98" t="s">
        <v>89</v>
      </c>
      <c r="B30" s="89" t="s">
        <v>108</v>
      </c>
      <c r="C30" s="102"/>
      <c r="D30" s="101">
        <v>0</v>
      </c>
    </row>
    <row r="31" spans="1:4">
      <c r="A31" s="98" t="s">
        <v>109</v>
      </c>
      <c r="B31" s="89" t="s">
        <v>110</v>
      </c>
      <c r="C31" s="102"/>
      <c r="D31" s="101">
        <v>0</v>
      </c>
    </row>
    <row r="32" spans="1:4">
      <c r="A32" s="98" t="s">
        <v>111</v>
      </c>
      <c r="B32" s="89" t="s">
        <v>112</v>
      </c>
      <c r="C32" s="102"/>
      <c r="D32" s="101">
        <v>0</v>
      </c>
    </row>
    <row r="33" spans="1:7">
      <c r="A33" s="226" t="s">
        <v>113</v>
      </c>
      <c r="B33" s="226"/>
      <c r="C33" s="226"/>
      <c r="D33" s="103">
        <f>TRUNC(SUM(D27:D32),2)</f>
        <v>0</v>
      </c>
    </row>
    <row r="34" spans="1:7">
      <c r="A34" s="92"/>
      <c r="B34" s="92"/>
      <c r="C34" s="92"/>
      <c r="D34" s="104"/>
    </row>
    <row r="35" spans="1:7">
      <c r="A35" s="233" t="s">
        <v>114</v>
      </c>
      <c r="B35" s="233"/>
      <c r="C35" s="233"/>
      <c r="D35" s="233"/>
    </row>
    <row r="36" spans="1:7">
      <c r="A36" s="105"/>
      <c r="B36" s="105"/>
      <c r="C36" s="105"/>
      <c r="D36" s="105"/>
    </row>
    <row r="37" spans="1:7">
      <c r="A37" s="98" t="s">
        <v>115</v>
      </c>
      <c r="B37" s="99" t="s">
        <v>116</v>
      </c>
      <c r="C37" s="98" t="s">
        <v>103</v>
      </c>
      <c r="D37" s="98" t="s">
        <v>104</v>
      </c>
    </row>
    <row r="38" spans="1:7">
      <c r="A38" s="98" t="s">
        <v>83</v>
      </c>
      <c r="B38" s="89" t="s">
        <v>117</v>
      </c>
      <c r="C38" s="106">
        <v>8.3299999999999999E-2</v>
      </c>
      <c r="D38" s="101">
        <f>TRUNC($D$33*C38,2)</f>
        <v>0</v>
      </c>
    </row>
    <row r="39" spans="1:7">
      <c r="A39" s="98" t="s">
        <v>85</v>
      </c>
      <c r="B39" s="89" t="s">
        <v>118</v>
      </c>
      <c r="C39" s="106">
        <v>0.121</v>
      </c>
      <c r="D39" s="101">
        <f>TRUNC(C39*D33,2)</f>
        <v>0</v>
      </c>
    </row>
    <row r="40" spans="1:7">
      <c r="A40" s="231" t="s">
        <v>119</v>
      </c>
      <c r="B40" s="231"/>
      <c r="C40" s="107">
        <f>SUM(C38:C39)</f>
        <v>0.20429999999999998</v>
      </c>
      <c r="D40" s="108">
        <f>TRUNC(SUM(D38:D39),2)</f>
        <v>0</v>
      </c>
    </row>
    <row r="41" spans="1:7" ht="30">
      <c r="A41" s="98" t="s">
        <v>87</v>
      </c>
      <c r="B41" s="109" t="s">
        <v>120</v>
      </c>
      <c r="C41" s="110">
        <f>C53*C40</f>
        <v>6.9053400000000001E-2</v>
      </c>
      <c r="D41" s="111">
        <f>TRUNC(D33*C41,2)</f>
        <v>0</v>
      </c>
    </row>
    <row r="42" spans="1:7">
      <c r="A42" s="226" t="s">
        <v>121</v>
      </c>
      <c r="B42" s="226"/>
      <c r="C42" s="112">
        <f>SUM(C40:C41)</f>
        <v>0.27335339999999997</v>
      </c>
      <c r="D42" s="103">
        <f>TRUNC(SUM(D40:D41),2)</f>
        <v>0</v>
      </c>
    </row>
    <row r="43" spans="1:7">
      <c r="A43" s="236"/>
      <c r="B43" s="236"/>
      <c r="C43" s="236"/>
      <c r="D43" s="236"/>
    </row>
    <row r="44" spans="1:7" ht="29.25" customHeight="1">
      <c r="A44" s="113" t="s">
        <v>122</v>
      </c>
      <c r="B44" s="114" t="s">
        <v>123</v>
      </c>
      <c r="C44" s="115" t="s">
        <v>103</v>
      </c>
      <c r="D44" s="115" t="s">
        <v>104</v>
      </c>
      <c r="F44" s="116"/>
      <c r="G44" s="117"/>
    </row>
    <row r="45" spans="1:7">
      <c r="A45" s="98" t="s">
        <v>83</v>
      </c>
      <c r="B45" s="89" t="s">
        <v>124</v>
      </c>
      <c r="C45" s="106">
        <v>0.2</v>
      </c>
      <c r="D45" s="101">
        <f t="shared" ref="D45:D52" si="0">TRUNC(C45*$D$33,2)</f>
        <v>0</v>
      </c>
      <c r="F45" s="116"/>
      <c r="G45" s="117"/>
    </row>
    <row r="46" spans="1:7">
      <c r="A46" s="98" t="s">
        <v>85</v>
      </c>
      <c r="B46" s="89" t="s">
        <v>125</v>
      </c>
      <c r="C46" s="106">
        <v>2.5000000000000001E-2</v>
      </c>
      <c r="D46" s="101">
        <f t="shared" si="0"/>
        <v>0</v>
      </c>
      <c r="F46" s="118"/>
    </row>
    <row r="47" spans="1:7">
      <c r="A47" s="98" t="s">
        <v>87</v>
      </c>
      <c r="B47" s="89" t="s">
        <v>126</v>
      </c>
      <c r="C47" s="119"/>
      <c r="D47" s="101">
        <f t="shared" si="0"/>
        <v>0</v>
      </c>
      <c r="F47" s="116"/>
    </row>
    <row r="48" spans="1:7">
      <c r="A48" s="98" t="s">
        <v>89</v>
      </c>
      <c r="B48" s="89" t="s">
        <v>127</v>
      </c>
      <c r="C48" s="106">
        <v>1.4999999999999999E-2</v>
      </c>
      <c r="D48" s="101">
        <f t="shared" si="0"/>
        <v>0</v>
      </c>
      <c r="F48" s="116"/>
    </row>
    <row r="49" spans="1:6">
      <c r="A49" s="98" t="s">
        <v>109</v>
      </c>
      <c r="B49" s="89" t="s">
        <v>128</v>
      </c>
      <c r="C49" s="106">
        <v>0.01</v>
      </c>
      <c r="D49" s="101">
        <f t="shared" si="0"/>
        <v>0</v>
      </c>
    </row>
    <row r="50" spans="1:6">
      <c r="A50" s="98" t="s">
        <v>111</v>
      </c>
      <c r="B50" s="89" t="s">
        <v>129</v>
      </c>
      <c r="C50" s="106">
        <v>6.0000000000000001E-3</v>
      </c>
      <c r="D50" s="101">
        <f t="shared" si="0"/>
        <v>0</v>
      </c>
    </row>
    <row r="51" spans="1:6">
      <c r="A51" s="98" t="s">
        <v>130</v>
      </c>
      <c r="B51" s="89" t="s">
        <v>131</v>
      </c>
      <c r="C51" s="106">
        <v>2E-3</v>
      </c>
      <c r="D51" s="101">
        <f t="shared" si="0"/>
        <v>0</v>
      </c>
    </row>
    <row r="52" spans="1:6">
      <c r="A52" s="98" t="s">
        <v>132</v>
      </c>
      <c r="B52" s="89" t="s">
        <v>133</v>
      </c>
      <c r="C52" s="106">
        <v>0.08</v>
      </c>
      <c r="D52" s="101">
        <f t="shared" si="0"/>
        <v>0</v>
      </c>
    </row>
    <row r="53" spans="1:6">
      <c r="A53" s="226" t="s">
        <v>121</v>
      </c>
      <c r="B53" s="226"/>
      <c r="C53" s="112">
        <f>SUM(C45:C52)</f>
        <v>0.33800000000000002</v>
      </c>
      <c r="D53" s="103">
        <f>TRUNC(SUM(D45:D52),2)</f>
        <v>0</v>
      </c>
      <c r="F53" s="120"/>
    </row>
    <row r="54" spans="1:6">
      <c r="A54" s="237"/>
      <c r="B54" s="237"/>
      <c r="C54" s="237"/>
      <c r="D54" s="237"/>
    </row>
    <row r="55" spans="1:6">
      <c r="A55" s="121" t="s">
        <v>134</v>
      </c>
      <c r="B55" s="99" t="s">
        <v>135</v>
      </c>
      <c r="C55" s="112"/>
      <c r="D55" s="98" t="s">
        <v>104</v>
      </c>
    </row>
    <row r="56" spans="1:6">
      <c r="A56" s="98" t="s">
        <v>83</v>
      </c>
      <c r="B56" s="100" t="s">
        <v>136</v>
      </c>
      <c r="C56" s="90" t="s">
        <v>137</v>
      </c>
      <c r="D56" s="101">
        <f>'Memória de cálculo'!E11</f>
        <v>0</v>
      </c>
    </row>
    <row r="57" spans="1:6">
      <c r="A57" s="98" t="s">
        <v>85</v>
      </c>
      <c r="B57" s="100" t="s">
        <v>138</v>
      </c>
      <c r="C57" s="90" t="s">
        <v>137</v>
      </c>
      <c r="D57" s="101">
        <f>'Memória de cálculo'!E15</f>
        <v>0</v>
      </c>
    </row>
    <row r="58" spans="1:6">
      <c r="A58" s="98" t="s">
        <v>87</v>
      </c>
      <c r="B58" s="100" t="s">
        <v>139</v>
      </c>
      <c r="C58" s="90" t="s">
        <v>137</v>
      </c>
      <c r="D58" s="101">
        <f>'Memória de cálculo'!E19</f>
        <v>0</v>
      </c>
    </row>
    <row r="59" spans="1:6">
      <c r="A59" s="98" t="s">
        <v>89</v>
      </c>
      <c r="B59" s="100" t="s">
        <v>112</v>
      </c>
      <c r="C59" s="90" t="s">
        <v>137</v>
      </c>
      <c r="D59" s="101">
        <f>'Memória de cálculo'!E26</f>
        <v>0</v>
      </c>
    </row>
    <row r="60" spans="1:6">
      <c r="A60" s="226" t="s">
        <v>121</v>
      </c>
      <c r="B60" s="226"/>
      <c r="C60" s="226"/>
      <c r="D60" s="103">
        <f>TRUNC(SUM(D56:D59),2)</f>
        <v>0</v>
      </c>
    </row>
    <row r="61" spans="1:6">
      <c r="A61" s="122"/>
      <c r="B61" s="122"/>
      <c r="C61" s="122"/>
      <c r="D61" s="122"/>
    </row>
    <row r="62" spans="1:6">
      <c r="A62" s="233" t="s">
        <v>140</v>
      </c>
      <c r="B62" s="233"/>
      <c r="C62" s="233"/>
      <c r="D62" s="233"/>
    </row>
    <row r="63" spans="1:6">
      <c r="A63" s="98">
        <v>2</v>
      </c>
      <c r="B63" s="99" t="s">
        <v>141</v>
      </c>
      <c r="C63" s="98" t="s">
        <v>103</v>
      </c>
      <c r="D63" s="98" t="s">
        <v>104</v>
      </c>
    </row>
    <row r="64" spans="1:6">
      <c r="A64" s="98" t="s">
        <v>115</v>
      </c>
      <c r="B64" s="89" t="s">
        <v>142</v>
      </c>
      <c r="C64" s="106">
        <f>C42</f>
        <v>0.27335339999999997</v>
      </c>
      <c r="D64" s="101">
        <f>D42</f>
        <v>0</v>
      </c>
    </row>
    <row r="65" spans="1:4">
      <c r="A65" s="98" t="s">
        <v>122</v>
      </c>
      <c r="B65" s="89" t="s">
        <v>143</v>
      </c>
      <c r="C65" s="106">
        <f>C53</f>
        <v>0.33800000000000002</v>
      </c>
      <c r="D65" s="101">
        <f>D53</f>
        <v>0</v>
      </c>
    </row>
    <row r="66" spans="1:4">
      <c r="A66" s="98" t="s">
        <v>134</v>
      </c>
      <c r="B66" s="89" t="s">
        <v>135</v>
      </c>
      <c r="C66" s="90" t="s">
        <v>137</v>
      </c>
      <c r="D66" s="101">
        <f>D60</f>
        <v>0</v>
      </c>
    </row>
    <row r="67" spans="1:4">
      <c r="A67" s="226" t="s">
        <v>12</v>
      </c>
      <c r="B67" s="226"/>
      <c r="C67" s="226"/>
      <c r="D67" s="103">
        <f>TRUNC(SUM(D64:D66),2)</f>
        <v>0</v>
      </c>
    </row>
    <row r="68" spans="1:4">
      <c r="A68" s="228"/>
      <c r="B68" s="228"/>
      <c r="C68" s="228"/>
      <c r="D68" s="228"/>
    </row>
    <row r="69" spans="1:4">
      <c r="A69" s="98">
        <v>3</v>
      </c>
      <c r="B69" s="99" t="s">
        <v>144</v>
      </c>
      <c r="C69" s="98" t="s">
        <v>103</v>
      </c>
      <c r="D69" s="98" t="s">
        <v>104</v>
      </c>
    </row>
    <row r="70" spans="1:4">
      <c r="A70" s="98" t="s">
        <v>83</v>
      </c>
      <c r="B70" s="89" t="s">
        <v>145</v>
      </c>
      <c r="C70" s="123">
        <f>((1+0.121+0.0833)/12)*0.05</f>
        <v>5.0179166666666671E-3</v>
      </c>
      <c r="D70" s="101">
        <f>TRUNC(D33*C70,2)</f>
        <v>0</v>
      </c>
    </row>
    <row r="71" spans="1:4">
      <c r="A71" s="98" t="s">
        <v>85</v>
      </c>
      <c r="B71" s="89" t="s">
        <v>146</v>
      </c>
      <c r="C71" s="106">
        <f>C52*C70</f>
        <v>4.0143333333333335E-4</v>
      </c>
      <c r="D71" s="101">
        <f>TRUNC(C71*D33,2)</f>
        <v>0</v>
      </c>
    </row>
    <row r="72" spans="1:4">
      <c r="A72" s="98" t="s">
        <v>87</v>
      </c>
      <c r="B72" s="89" t="s">
        <v>147</v>
      </c>
      <c r="C72" s="106">
        <f>40%*C71</f>
        <v>1.6057333333333336E-4</v>
      </c>
      <c r="D72" s="101">
        <f>TRUNC($D$33*C72,2)</f>
        <v>0</v>
      </c>
    </row>
    <row r="73" spans="1:4">
      <c r="A73" s="98" t="s">
        <v>89</v>
      </c>
      <c r="B73" s="89" t="s">
        <v>148</v>
      </c>
      <c r="C73" s="123">
        <f>(7/30)/12</f>
        <v>1.9444444444444445E-2</v>
      </c>
      <c r="D73" s="101">
        <f>TRUNC($D$33*C73,2)</f>
        <v>0</v>
      </c>
    </row>
    <row r="74" spans="1:4" ht="30">
      <c r="A74" s="98" t="s">
        <v>109</v>
      </c>
      <c r="B74" s="109" t="s">
        <v>149</v>
      </c>
      <c r="C74" s="124">
        <f>C53*C73</f>
        <v>6.5722222222222224E-3</v>
      </c>
      <c r="D74" s="101">
        <f>TRUNC($D$33*C74,2)</f>
        <v>0</v>
      </c>
    </row>
    <row r="75" spans="1:4">
      <c r="A75" s="98" t="s">
        <v>111</v>
      </c>
      <c r="B75" s="109" t="s">
        <v>150</v>
      </c>
      <c r="C75" s="106">
        <f>(4/100-C72)</f>
        <v>3.983942666666667E-2</v>
      </c>
      <c r="D75" s="101">
        <f>TRUNC($D$33*C75,2)</f>
        <v>0</v>
      </c>
    </row>
    <row r="76" spans="1:4">
      <c r="A76" s="226" t="s">
        <v>121</v>
      </c>
      <c r="B76" s="226"/>
      <c r="C76" s="112">
        <f>SUM(C70:C75)</f>
        <v>7.1436016666666671E-2</v>
      </c>
      <c r="D76" s="103">
        <f>TRUNC(SUM(D70:D75),2)</f>
        <v>0</v>
      </c>
    </row>
    <row r="77" spans="1:4">
      <c r="A77" s="234"/>
      <c r="B77" s="234"/>
      <c r="C77" s="234"/>
      <c r="D77" s="234"/>
    </row>
    <row r="78" spans="1:4">
      <c r="A78" s="233" t="s">
        <v>151</v>
      </c>
      <c r="B78" s="233"/>
      <c r="C78" s="233"/>
      <c r="D78" s="233"/>
    </row>
    <row r="79" spans="1:4">
      <c r="A79" s="98" t="s">
        <v>152</v>
      </c>
      <c r="B79" s="99" t="s">
        <v>153</v>
      </c>
      <c r="C79" s="98" t="s">
        <v>103</v>
      </c>
      <c r="D79" s="98" t="s">
        <v>104</v>
      </c>
    </row>
    <row r="80" spans="1:4">
      <c r="A80" s="98" t="s">
        <v>83</v>
      </c>
      <c r="B80" s="89" t="s">
        <v>154</v>
      </c>
      <c r="C80" s="123">
        <v>0</v>
      </c>
      <c r="D80" s="101">
        <f t="shared" ref="D80:D85" si="1">TRUNC($D$33*C80,2)</f>
        <v>0</v>
      </c>
    </row>
    <row r="81" spans="1:4">
      <c r="A81" s="98" t="s">
        <v>85</v>
      </c>
      <c r="B81" s="89" t="s">
        <v>155</v>
      </c>
      <c r="C81" s="123">
        <f>(2.96/30)/12</f>
        <v>8.2222222222222228E-3</v>
      </c>
      <c r="D81" s="101">
        <f t="shared" si="1"/>
        <v>0</v>
      </c>
    </row>
    <row r="82" spans="1:4">
      <c r="A82" s="98" t="s">
        <v>87</v>
      </c>
      <c r="B82" s="89" t="s">
        <v>156</v>
      </c>
      <c r="C82" s="123">
        <f>((5/30)/12)*0.015</f>
        <v>2.0833333333333332E-4</v>
      </c>
      <c r="D82" s="101">
        <f t="shared" si="1"/>
        <v>0</v>
      </c>
    </row>
    <row r="83" spans="1:4">
      <c r="A83" s="98" t="s">
        <v>89</v>
      </c>
      <c r="B83" s="89" t="s">
        <v>157</v>
      </c>
      <c r="C83" s="123">
        <f>(0.91/30)/12</f>
        <v>2.5277777777777777E-3</v>
      </c>
      <c r="D83" s="101">
        <f t="shared" si="1"/>
        <v>0</v>
      </c>
    </row>
    <row r="84" spans="1:4">
      <c r="A84" s="98" t="s">
        <v>109</v>
      </c>
      <c r="B84" s="89" t="s">
        <v>158</v>
      </c>
      <c r="C84" s="123">
        <f>(0.121*4/12*0.04)/12</f>
        <v>1.3444444444444444E-4</v>
      </c>
      <c r="D84" s="101">
        <f t="shared" si="1"/>
        <v>0</v>
      </c>
    </row>
    <row r="85" spans="1:4">
      <c r="A85" s="98" t="s">
        <v>111</v>
      </c>
      <c r="B85" s="89" t="s">
        <v>159</v>
      </c>
      <c r="C85" s="123">
        <f>(5.96/30)/12*0.3</f>
        <v>4.966666666666667E-3</v>
      </c>
      <c r="D85" s="101">
        <f t="shared" si="1"/>
        <v>0</v>
      </c>
    </row>
    <row r="86" spans="1:4">
      <c r="A86" s="231" t="s">
        <v>119</v>
      </c>
      <c r="B86" s="231"/>
      <c r="C86" s="107">
        <f>SUM(C80:C85)</f>
        <v>1.6059444444444446E-2</v>
      </c>
      <c r="D86" s="108">
        <f>TRUNC(SUM(D80:D85),2)</f>
        <v>0</v>
      </c>
    </row>
    <row r="87" spans="1:4" ht="30">
      <c r="A87" s="98" t="s">
        <v>130</v>
      </c>
      <c r="B87" s="109" t="s">
        <v>283</v>
      </c>
      <c r="C87" s="110">
        <f>C53*C86</f>
        <v>5.4280922222222231E-3</v>
      </c>
      <c r="D87" s="111">
        <f>TRUNC(D33*C87,2)</f>
        <v>0</v>
      </c>
    </row>
    <row r="88" spans="1:4">
      <c r="A88" s="226" t="s">
        <v>121</v>
      </c>
      <c r="B88" s="226"/>
      <c r="C88" s="112">
        <f>C86+C87</f>
        <v>2.1487536666666668E-2</v>
      </c>
      <c r="D88" s="103">
        <f>TRUNC(SUM(D86+D87),2)</f>
        <v>0</v>
      </c>
    </row>
    <row r="89" spans="1:4">
      <c r="A89" s="125"/>
      <c r="B89" s="125"/>
      <c r="C89" s="126"/>
      <c r="D89" s="127"/>
    </row>
    <row r="90" spans="1:4">
      <c r="A90" s="235"/>
      <c r="B90" s="235"/>
      <c r="C90" s="235"/>
      <c r="D90" s="235"/>
    </row>
    <row r="91" spans="1:4">
      <c r="A91" s="98" t="s">
        <v>160</v>
      </c>
      <c r="B91" s="99" t="s">
        <v>161</v>
      </c>
      <c r="C91" s="98" t="s">
        <v>103</v>
      </c>
      <c r="D91" s="98" t="s">
        <v>104</v>
      </c>
    </row>
    <row r="92" spans="1:4">
      <c r="A92" s="98" t="s">
        <v>83</v>
      </c>
      <c r="B92" s="89" t="s">
        <v>162</v>
      </c>
      <c r="C92" s="128">
        <v>0</v>
      </c>
      <c r="D92" s="101">
        <f>TRUNC($D$33*C92,2)</f>
        <v>0</v>
      </c>
    </row>
    <row r="93" spans="1:4">
      <c r="A93" s="231" t="s">
        <v>119</v>
      </c>
      <c r="B93" s="231"/>
      <c r="C93" s="107">
        <f>C92</f>
        <v>0</v>
      </c>
      <c r="D93" s="108">
        <f>TRUNC(SUM(D92),2)</f>
        <v>0</v>
      </c>
    </row>
    <row r="94" spans="1:4">
      <c r="A94" s="232"/>
      <c r="B94" s="232"/>
      <c r="C94" s="232"/>
      <c r="D94" s="232"/>
    </row>
    <row r="95" spans="1:4">
      <c r="A95" s="233" t="s">
        <v>163</v>
      </c>
      <c r="B95" s="233"/>
      <c r="C95" s="233"/>
      <c r="D95" s="233"/>
    </row>
    <row r="96" spans="1:4">
      <c r="A96" s="98">
        <v>4</v>
      </c>
      <c r="B96" s="99" t="s">
        <v>164</v>
      </c>
      <c r="C96" s="98" t="s">
        <v>103</v>
      </c>
      <c r="D96" s="98" t="s">
        <v>104</v>
      </c>
    </row>
    <row r="97" spans="1:4">
      <c r="A97" s="98" t="s">
        <v>152</v>
      </c>
      <c r="B97" s="89" t="s">
        <v>165</v>
      </c>
      <c r="C97" s="106">
        <f>C88</f>
        <v>2.1487536666666668E-2</v>
      </c>
      <c r="D97" s="101">
        <f>D88</f>
        <v>0</v>
      </c>
    </row>
    <row r="98" spans="1:4">
      <c r="A98" s="98" t="s">
        <v>160</v>
      </c>
      <c r="B98" s="89" t="s">
        <v>166</v>
      </c>
      <c r="C98" s="106">
        <f>C93</f>
        <v>0</v>
      </c>
      <c r="D98" s="101">
        <f>D93</f>
        <v>0</v>
      </c>
    </row>
    <row r="99" spans="1:4">
      <c r="A99" s="226" t="s">
        <v>12</v>
      </c>
      <c r="B99" s="226"/>
      <c r="C99" s="226"/>
      <c r="D99" s="103">
        <f>TRUNC(SUM(D97:D98),2)</f>
        <v>0</v>
      </c>
    </row>
    <row r="100" spans="1:4">
      <c r="A100" s="228"/>
      <c r="B100" s="228"/>
      <c r="C100" s="228"/>
      <c r="D100" s="228"/>
    </row>
    <row r="101" spans="1:4">
      <c r="A101" s="98">
        <v>5</v>
      </c>
      <c r="B101" s="99" t="s">
        <v>167</v>
      </c>
      <c r="C101" s="98" t="s">
        <v>103</v>
      </c>
      <c r="D101" s="98" t="s">
        <v>104</v>
      </c>
    </row>
    <row r="102" spans="1:4">
      <c r="A102" s="98" t="s">
        <v>83</v>
      </c>
      <c r="B102" s="100" t="s">
        <v>168</v>
      </c>
      <c r="C102" s="90" t="s">
        <v>137</v>
      </c>
      <c r="D102" s="101">
        <f>Uniforme!G16</f>
        <v>0</v>
      </c>
    </row>
    <row r="103" spans="1:4">
      <c r="A103" s="98" t="s">
        <v>85</v>
      </c>
      <c r="B103" s="100" t="s">
        <v>169</v>
      </c>
      <c r="C103" s="90" t="s">
        <v>137</v>
      </c>
      <c r="D103" s="101"/>
    </row>
    <row r="104" spans="1:4">
      <c r="A104" s="129" t="s">
        <v>87</v>
      </c>
      <c r="B104" s="100" t="s">
        <v>170</v>
      </c>
      <c r="C104" s="90" t="s">
        <v>137</v>
      </c>
      <c r="D104" s="101"/>
    </row>
    <row r="105" spans="1:4">
      <c r="A105" s="129" t="s">
        <v>89</v>
      </c>
      <c r="B105" s="100" t="s">
        <v>112</v>
      </c>
      <c r="C105" s="90" t="s">
        <v>137</v>
      </c>
      <c r="D105" s="101">
        <v>0</v>
      </c>
    </row>
    <row r="106" spans="1:4">
      <c r="A106" s="226" t="s">
        <v>121</v>
      </c>
      <c r="B106" s="226"/>
      <c r="C106" s="112" t="s">
        <v>137</v>
      </c>
      <c r="D106" s="103">
        <f>TRUNC(SUM(D102:D105),2)</f>
        <v>0</v>
      </c>
    </row>
    <row r="107" spans="1:4">
      <c r="A107" s="228"/>
      <c r="B107" s="228"/>
      <c r="C107" s="228"/>
      <c r="D107" s="228"/>
    </row>
    <row r="108" spans="1:4">
      <c r="A108" s="98">
        <v>6</v>
      </c>
      <c r="B108" s="99" t="s">
        <v>171</v>
      </c>
      <c r="C108" s="98" t="s">
        <v>103</v>
      </c>
      <c r="D108" s="98" t="s">
        <v>104</v>
      </c>
    </row>
    <row r="109" spans="1:4">
      <c r="A109" s="98" t="s">
        <v>83</v>
      </c>
      <c r="B109" s="89" t="s">
        <v>172</v>
      </c>
      <c r="C109" s="130"/>
      <c r="D109" s="101">
        <f>TRUNC(C109*D125,2)</f>
        <v>0</v>
      </c>
    </row>
    <row r="110" spans="1:4">
      <c r="A110" s="98" t="s">
        <v>85</v>
      </c>
      <c r="B110" s="89" t="s">
        <v>173</v>
      </c>
      <c r="C110" s="130"/>
      <c r="D110" s="101">
        <f>TRUNC(C110*(D109+D125),2)</f>
        <v>0</v>
      </c>
    </row>
    <row r="111" spans="1:4">
      <c r="A111" s="98" t="s">
        <v>87</v>
      </c>
      <c r="B111" s="99" t="s">
        <v>174</v>
      </c>
      <c r="C111" s="131">
        <f>C112+C113+C114</f>
        <v>0</v>
      </c>
      <c r="D111" s="132"/>
    </row>
    <row r="112" spans="1:4">
      <c r="A112" s="98" t="s">
        <v>175</v>
      </c>
      <c r="B112" s="89" t="s">
        <v>176</v>
      </c>
      <c r="C112" s="130"/>
      <c r="D112" s="101">
        <f>TRUNC(((D125+D109+D110)/(1-C111)*C112),2)</f>
        <v>0</v>
      </c>
    </row>
    <row r="113" spans="1:7">
      <c r="A113" s="98" t="s">
        <v>177</v>
      </c>
      <c r="B113" s="89" t="s">
        <v>178</v>
      </c>
      <c r="C113" s="110">
        <v>0</v>
      </c>
      <c r="D113" s="101">
        <f>TRUNC(((D125+D109+D110)/(1-C111)*C113),2)</f>
        <v>0</v>
      </c>
    </row>
    <row r="114" spans="1:7">
      <c r="A114" s="98" t="s">
        <v>179</v>
      </c>
      <c r="B114" s="89" t="s">
        <v>180</v>
      </c>
      <c r="C114" s="130"/>
      <c r="D114" s="101">
        <f>TRUNC(((D125+D109+D110)/(1-C111)*C114),2)</f>
        <v>0</v>
      </c>
    </row>
    <row r="115" spans="1:7">
      <c r="A115" s="226" t="s">
        <v>121</v>
      </c>
      <c r="B115" s="226"/>
      <c r="C115" s="131">
        <f>(1+C109)*(1+C110)/(1-(C112+C113+C114))-1</f>
        <v>0</v>
      </c>
      <c r="D115" s="103">
        <f>TRUNC(SUM(D109:D114),2)</f>
        <v>0</v>
      </c>
    </row>
    <row r="116" spans="1:7">
      <c r="A116" s="88"/>
      <c r="B116" s="229"/>
      <c r="C116" s="229"/>
      <c r="D116" s="229"/>
    </row>
    <row r="117" spans="1:7">
      <c r="A117" s="88"/>
      <c r="B117" s="88"/>
      <c r="C117" s="88"/>
      <c r="D117" s="104"/>
    </row>
    <row r="118" spans="1:7">
      <c r="A118" s="230" t="s">
        <v>181</v>
      </c>
      <c r="B118" s="230"/>
      <c r="C118" s="230"/>
      <c r="D118" s="230"/>
      <c r="F118" s="133"/>
    </row>
    <row r="119" spans="1:7">
      <c r="A119" s="226" t="s">
        <v>182</v>
      </c>
      <c r="B119" s="226"/>
      <c r="C119" s="226"/>
      <c r="D119" s="98" t="s">
        <v>104</v>
      </c>
    </row>
    <row r="120" spans="1:7">
      <c r="A120" s="90" t="s">
        <v>83</v>
      </c>
      <c r="B120" s="215" t="s">
        <v>102</v>
      </c>
      <c r="C120" s="215"/>
      <c r="D120" s="101">
        <f>D33</f>
        <v>0</v>
      </c>
    </row>
    <row r="121" spans="1:7">
      <c r="A121" s="90" t="s">
        <v>85</v>
      </c>
      <c r="B121" s="215" t="s">
        <v>141</v>
      </c>
      <c r="C121" s="215"/>
      <c r="D121" s="101">
        <f>D67</f>
        <v>0</v>
      </c>
    </row>
    <row r="122" spans="1:7">
      <c r="A122" s="90" t="s">
        <v>87</v>
      </c>
      <c r="B122" s="215" t="s">
        <v>183</v>
      </c>
      <c r="C122" s="215"/>
      <c r="D122" s="101">
        <f>D76</f>
        <v>0</v>
      </c>
      <c r="F122" s="133"/>
    </row>
    <row r="123" spans="1:7">
      <c r="A123" s="90" t="s">
        <v>89</v>
      </c>
      <c r="B123" s="215" t="s">
        <v>164</v>
      </c>
      <c r="C123" s="215"/>
      <c r="D123" s="101">
        <f>D99</f>
        <v>0</v>
      </c>
      <c r="F123" s="133"/>
    </row>
    <row r="124" spans="1:7">
      <c r="A124" s="90" t="s">
        <v>109</v>
      </c>
      <c r="B124" s="215" t="s">
        <v>167</v>
      </c>
      <c r="C124" s="215"/>
      <c r="D124" s="101">
        <f>D106</f>
        <v>0</v>
      </c>
    </row>
    <row r="125" spans="1:7">
      <c r="A125" s="226" t="s">
        <v>184</v>
      </c>
      <c r="B125" s="226"/>
      <c r="C125" s="226"/>
      <c r="D125" s="103">
        <f>TRUNC(SUM(D120:D124),2)</f>
        <v>0</v>
      </c>
      <c r="F125" s="134"/>
    </row>
    <row r="126" spans="1:7">
      <c r="A126" s="90" t="s">
        <v>111</v>
      </c>
      <c r="B126" s="215" t="s">
        <v>185</v>
      </c>
      <c r="C126" s="215"/>
      <c r="D126" s="101">
        <f>D115</f>
        <v>0</v>
      </c>
    </row>
    <row r="127" spans="1:7">
      <c r="A127" s="226" t="s">
        <v>186</v>
      </c>
      <c r="B127" s="226"/>
      <c r="C127" s="226"/>
      <c r="D127" s="103">
        <f>TRUNC(SUM(D125:D126),2)</f>
        <v>0</v>
      </c>
      <c r="F127" s="120"/>
      <c r="G127" s="120"/>
    </row>
    <row r="128" spans="1:7">
      <c r="D128" s="134"/>
    </row>
    <row r="129" spans="1:4" ht="12.75" hidden="1" customHeight="1">
      <c r="A129" s="88"/>
      <c r="B129" s="88" t="s">
        <v>187</v>
      </c>
      <c r="C129" s="92"/>
      <c r="D129" s="92"/>
    </row>
    <row r="130" spans="1:4" ht="40.5" hidden="1" customHeight="1">
      <c r="A130" s="227" t="s">
        <v>188</v>
      </c>
      <c r="B130" s="227"/>
      <c r="C130" s="135" t="s">
        <v>189</v>
      </c>
      <c r="D130" s="136" t="s">
        <v>190</v>
      </c>
    </row>
    <row r="131" spans="1:4" ht="12.75" hidden="1" customHeight="1">
      <c r="A131" s="223" t="s">
        <v>191</v>
      </c>
      <c r="B131" s="223"/>
      <c r="C131" s="137"/>
      <c r="D131" s="138">
        <v>0</v>
      </c>
    </row>
    <row r="132" spans="1:4" ht="12.75" hidden="1" customHeight="1">
      <c r="A132" s="224" t="s">
        <v>192</v>
      </c>
      <c r="B132" s="224"/>
      <c r="C132" s="139"/>
      <c r="D132" s="140">
        <v>0</v>
      </c>
    </row>
    <row r="133" spans="1:4" ht="12.75" hidden="1" customHeight="1">
      <c r="A133" s="224" t="s">
        <v>193</v>
      </c>
      <c r="B133" s="224"/>
      <c r="C133" s="139"/>
      <c r="D133" s="140">
        <v>0</v>
      </c>
    </row>
    <row r="134" spans="1:4" ht="12.75" hidden="1" customHeight="1">
      <c r="A134" s="224" t="s">
        <v>194</v>
      </c>
      <c r="B134" s="224"/>
      <c r="C134" s="139"/>
      <c r="D134" s="140">
        <v>0</v>
      </c>
    </row>
    <row r="135" spans="1:4" ht="12.75" hidden="1" customHeight="1">
      <c r="A135" s="225"/>
      <c r="B135" s="225"/>
      <c r="C135" s="141"/>
      <c r="D135" s="140"/>
    </row>
    <row r="136" spans="1:4" ht="13.5" hidden="1" customHeight="1">
      <c r="A136" s="218"/>
      <c r="B136" s="218"/>
      <c r="C136" s="142"/>
      <c r="D136" s="143"/>
    </row>
    <row r="137" spans="1:4" hidden="1">
      <c r="A137" s="219" t="s">
        <v>195</v>
      </c>
      <c r="B137" s="219"/>
      <c r="C137" s="219"/>
      <c r="D137" s="144">
        <f>SUM(D135:D136)</f>
        <v>0</v>
      </c>
    </row>
    <row r="138" spans="1:4" hidden="1"/>
    <row r="139" spans="1:4" ht="12.75" hidden="1" customHeight="1">
      <c r="A139" s="88" t="s">
        <v>196</v>
      </c>
      <c r="B139" s="88" t="s">
        <v>197</v>
      </c>
      <c r="C139" s="92"/>
      <c r="D139" s="92"/>
    </row>
    <row r="140" spans="1:4" hidden="1">
      <c r="A140" s="220" t="s">
        <v>20</v>
      </c>
      <c r="B140" s="220"/>
      <c r="C140" s="220"/>
      <c r="D140" s="220"/>
    </row>
    <row r="141" spans="1:4" hidden="1">
      <c r="A141" s="145"/>
      <c r="B141" s="221" t="s">
        <v>198</v>
      </c>
      <c r="C141" s="221"/>
      <c r="D141" s="136" t="s">
        <v>190</v>
      </c>
    </row>
    <row r="142" spans="1:4" hidden="1">
      <c r="A142" s="146" t="s">
        <v>83</v>
      </c>
      <c r="B142" s="222" t="s">
        <v>199</v>
      </c>
      <c r="C142" s="222"/>
      <c r="D142" s="147">
        <f>D112</f>
        <v>0</v>
      </c>
    </row>
    <row r="143" spans="1:4" hidden="1">
      <c r="A143" s="148" t="s">
        <v>85</v>
      </c>
      <c r="B143" s="215" t="s">
        <v>200</v>
      </c>
      <c r="C143" s="215"/>
      <c r="D143" s="149" t="e">
        <f>#REF!</f>
        <v>#REF!</v>
      </c>
    </row>
    <row r="144" spans="1:4" hidden="1">
      <c r="A144" s="148" t="s">
        <v>87</v>
      </c>
      <c r="B144" s="216" t="s">
        <v>201</v>
      </c>
      <c r="C144" s="216"/>
      <c r="D144" s="149">
        <f>D115</f>
        <v>0</v>
      </c>
    </row>
    <row r="145" spans="1:4" hidden="1">
      <c r="A145" s="217" t="s">
        <v>12</v>
      </c>
      <c r="B145" s="217"/>
      <c r="C145" s="217"/>
      <c r="D145" s="144" t="e">
        <f>SUM(D142:D144)</f>
        <v>#REF!</v>
      </c>
    </row>
    <row r="146" spans="1:4" hidden="1">
      <c r="A146" s="88" t="s">
        <v>202</v>
      </c>
      <c r="B146" s="87" t="s">
        <v>203</v>
      </c>
    </row>
    <row r="147" spans="1:4" hidden="1"/>
    <row r="148" spans="1:4" hidden="1"/>
    <row r="149" spans="1:4">
      <c r="B149" s="150" t="s">
        <v>204</v>
      </c>
      <c r="C149" s="151" t="e">
        <f>D127/D33</f>
        <v>#DIV/0!</v>
      </c>
    </row>
    <row r="150" spans="1:4">
      <c r="A150" s="133"/>
      <c r="B150" s="152" t="s">
        <v>205</v>
      </c>
    </row>
    <row r="151" spans="1:4">
      <c r="A151" s="120"/>
    </row>
    <row r="152" spans="1:4">
      <c r="A152" s="120"/>
    </row>
  </sheetData>
  <mergeCells count="75">
    <mergeCell ref="A1:D1"/>
    <mergeCell ref="A2:D2"/>
    <mergeCell ref="A3:B3"/>
    <mergeCell ref="C3:D3"/>
    <mergeCell ref="F3:F9"/>
    <mergeCell ref="A4:B4"/>
    <mergeCell ref="C4:D4"/>
    <mergeCell ref="A5:B5"/>
    <mergeCell ref="C5:D5"/>
    <mergeCell ref="A7:D7"/>
    <mergeCell ref="B8:C8"/>
    <mergeCell ref="B9:C9"/>
    <mergeCell ref="B10:C10"/>
    <mergeCell ref="B11:C11"/>
    <mergeCell ref="A13:D13"/>
    <mergeCell ref="A14:B14"/>
    <mergeCell ref="A15:B15"/>
    <mergeCell ref="A17:D17"/>
    <mergeCell ref="A19:D19"/>
    <mergeCell ref="B20:C20"/>
    <mergeCell ref="B21:C21"/>
    <mergeCell ref="B22:C22"/>
    <mergeCell ref="B23:C23"/>
    <mergeCell ref="B24:C24"/>
    <mergeCell ref="A25:D25"/>
    <mergeCell ref="A33:C33"/>
    <mergeCell ref="A35:D35"/>
    <mergeCell ref="A40:B40"/>
    <mergeCell ref="A42:B42"/>
    <mergeCell ref="A43:D43"/>
    <mergeCell ref="A53:B53"/>
    <mergeCell ref="A54:D54"/>
    <mergeCell ref="A60:C60"/>
    <mergeCell ref="A62:D62"/>
    <mergeCell ref="A67:C67"/>
    <mergeCell ref="A68:D68"/>
    <mergeCell ref="A76:B76"/>
    <mergeCell ref="A77:D77"/>
    <mergeCell ref="A78:D78"/>
    <mergeCell ref="A86:B86"/>
    <mergeCell ref="A88:B88"/>
    <mergeCell ref="A90:D90"/>
    <mergeCell ref="A93:B93"/>
    <mergeCell ref="A94:D94"/>
    <mergeCell ref="A95:D95"/>
    <mergeCell ref="A99:C99"/>
    <mergeCell ref="A100:D100"/>
    <mergeCell ref="A106:B106"/>
    <mergeCell ref="A107:D107"/>
    <mergeCell ref="A115:B115"/>
    <mergeCell ref="B116:D116"/>
    <mergeCell ref="A118:D118"/>
    <mergeCell ref="A119:C119"/>
    <mergeCell ref="B120:C120"/>
    <mergeCell ref="B121:C121"/>
    <mergeCell ref="B122:C122"/>
    <mergeCell ref="B123:C123"/>
    <mergeCell ref="B124:C124"/>
    <mergeCell ref="A125:C125"/>
    <mergeCell ref="B126:C126"/>
    <mergeCell ref="A127:C127"/>
    <mergeCell ref="A130:B130"/>
    <mergeCell ref="A131:B131"/>
    <mergeCell ref="A132:B132"/>
    <mergeCell ref="A133:B133"/>
    <mergeCell ref="A134:B134"/>
    <mergeCell ref="A135:B135"/>
    <mergeCell ref="B143:C143"/>
    <mergeCell ref="B144:C144"/>
    <mergeCell ref="A145:C145"/>
    <mergeCell ref="A136:B136"/>
    <mergeCell ref="A137:C137"/>
    <mergeCell ref="A140:D140"/>
    <mergeCell ref="B141:C141"/>
    <mergeCell ref="B142:C142"/>
  </mergeCells>
  <pageMargins left="1.1812499999999999" right="0.98402777777777795" top="0.59027777777777801" bottom="0.39374999999999999" header="0.511811023622047" footer="0.511811023622047"/>
  <pageSetup paperSize="9" scale="72" fitToHeight="2" orientation="portrait" horizontalDpi="300" verticalDpi="300" r:id="rId1"/>
  <rowBreaks count="1" manualBreakCount="1">
    <brk id="61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L21"/>
  <sheetViews>
    <sheetView showGridLines="0" topLeftCell="A4" zoomScaleNormal="100" workbookViewId="0">
      <selection activeCell="F14" sqref="F14"/>
    </sheetView>
  </sheetViews>
  <sheetFormatPr defaultColWidth="42" defaultRowHeight="15"/>
  <cols>
    <col min="1" max="1" width="38.140625" style="2" customWidth="1"/>
    <col min="2" max="4" width="11.7109375" style="2" customWidth="1"/>
    <col min="5" max="5" width="9" style="2" customWidth="1"/>
    <col min="6" max="6" width="13.140625" style="2" customWidth="1"/>
    <col min="7" max="7" width="13.85546875" style="2" customWidth="1"/>
    <col min="8" max="8" width="10.7109375" style="2" customWidth="1"/>
    <col min="9" max="9" width="12.42578125" style="2" hidden="1" customWidth="1"/>
    <col min="10" max="10" width="10.7109375" style="2" hidden="1" customWidth="1"/>
    <col min="11" max="11" width="13.42578125" style="2" hidden="1" customWidth="1"/>
    <col min="12" max="12" width="10.7109375" style="2" hidden="1" customWidth="1"/>
    <col min="13" max="43" width="10.7109375" style="2" customWidth="1"/>
    <col min="44" max="16384" width="42" style="2"/>
  </cols>
  <sheetData>
    <row r="1" spans="1:12" hidden="1">
      <c r="A1" s="195" t="s">
        <v>78</v>
      </c>
      <c r="B1" s="195"/>
      <c r="C1" s="253" t="e">
        <f>#REF!</f>
        <v>#REF!</v>
      </c>
      <c r="D1" s="253"/>
    </row>
    <row r="2" spans="1:12" hidden="1">
      <c r="A2" s="195" t="s">
        <v>80</v>
      </c>
      <c r="B2" s="195"/>
      <c r="C2" s="253" t="e">
        <f>#REF!</f>
        <v>#REF!</v>
      </c>
      <c r="D2" s="253"/>
    </row>
    <row r="3" spans="1:12" s="7" customFormat="1" ht="24" hidden="1" customHeight="1">
      <c r="A3" s="195" t="s">
        <v>81</v>
      </c>
      <c r="B3" s="195"/>
      <c r="C3" s="253" t="e">
        <f>#REF!</f>
        <v>#REF!</v>
      </c>
      <c r="D3" s="253"/>
    </row>
    <row r="4" spans="1:12" ht="24" customHeight="1">
      <c r="A4" s="153" t="s">
        <v>0</v>
      </c>
      <c r="B4" s="248" t="str">
        <f>Resumo!D1</f>
        <v>03625.000254/2024-54</v>
      </c>
      <c r="C4" s="248"/>
      <c r="D4" s="248"/>
    </row>
    <row r="5" spans="1:12" ht="18.75" customHeight="1">
      <c r="A5" s="153" t="s">
        <v>1</v>
      </c>
      <c r="B5" s="249">
        <f>Resumo!D2</f>
        <v>0</v>
      </c>
      <c r="C5" s="249"/>
      <c r="D5" s="249"/>
    </row>
    <row r="6" spans="1:12" ht="18.75" customHeight="1">
      <c r="A6" s="153"/>
    </row>
    <row r="7" spans="1:12" ht="21.75" customHeight="1">
      <c r="A7" s="250" t="s">
        <v>206</v>
      </c>
      <c r="B7" s="250"/>
      <c r="C7" s="250"/>
      <c r="D7" s="250"/>
      <c r="E7" s="250"/>
      <c r="F7" s="250"/>
      <c r="G7" s="250"/>
    </row>
    <row r="9" spans="1:12" ht="15" customHeight="1">
      <c r="A9" s="251" t="s">
        <v>198</v>
      </c>
      <c r="B9" s="252" t="s">
        <v>207</v>
      </c>
      <c r="C9" s="252" t="s">
        <v>208</v>
      </c>
      <c r="D9" s="252" t="s">
        <v>209</v>
      </c>
      <c r="E9" s="252" t="s">
        <v>210</v>
      </c>
      <c r="F9" s="252" t="s">
        <v>211</v>
      </c>
      <c r="G9" s="252" t="s">
        <v>212</v>
      </c>
    </row>
    <row r="10" spans="1:12" ht="51" customHeight="1">
      <c r="A10" s="251"/>
      <c r="B10" s="252"/>
      <c r="C10" s="252"/>
      <c r="D10" s="252"/>
      <c r="E10" s="252"/>
      <c r="F10" s="252"/>
      <c r="G10" s="252"/>
      <c r="I10" s="154" t="s">
        <v>213</v>
      </c>
      <c r="J10" s="154" t="s">
        <v>214</v>
      </c>
      <c r="K10" s="154" t="s">
        <v>215</v>
      </c>
      <c r="L10" s="154" t="s">
        <v>216</v>
      </c>
    </row>
    <row r="11" spans="1:12">
      <c r="A11" s="155" t="s">
        <v>217</v>
      </c>
      <c r="B11" s="156">
        <v>3</v>
      </c>
      <c r="C11" s="157" t="s">
        <v>218</v>
      </c>
      <c r="D11" s="157">
        <v>4</v>
      </c>
      <c r="E11" s="158" t="s">
        <v>219</v>
      </c>
      <c r="F11" s="159"/>
      <c r="G11" s="160">
        <f>TRUNC(D11*F11,2)</f>
        <v>0</v>
      </c>
      <c r="I11" s="160"/>
      <c r="J11" s="161">
        <v>5.2725999999999997</v>
      </c>
      <c r="K11" s="162">
        <f>I11*J11%</f>
        <v>0</v>
      </c>
      <c r="L11" s="162">
        <f>I11+K11</f>
        <v>0</v>
      </c>
    </row>
    <row r="12" spans="1:12">
      <c r="A12" s="155" t="s">
        <v>220</v>
      </c>
      <c r="B12" s="156">
        <v>2</v>
      </c>
      <c r="C12" s="157" t="s">
        <v>218</v>
      </c>
      <c r="D12" s="157">
        <v>3</v>
      </c>
      <c r="E12" s="158" t="s">
        <v>219</v>
      </c>
      <c r="F12" s="159"/>
      <c r="G12" s="160">
        <f>TRUNC(D12*F12,2)</f>
        <v>0</v>
      </c>
      <c r="I12" s="160"/>
      <c r="J12" s="161">
        <v>5.2725999999999997</v>
      </c>
      <c r="K12" s="162">
        <f>I12*J12%</f>
        <v>0</v>
      </c>
      <c r="L12" s="162">
        <f>I12+K12</f>
        <v>0</v>
      </c>
    </row>
    <row r="13" spans="1:12">
      <c r="A13" s="155" t="s">
        <v>221</v>
      </c>
      <c r="B13" s="156">
        <v>2</v>
      </c>
      <c r="C13" s="157" t="s">
        <v>218</v>
      </c>
      <c r="D13" s="157">
        <v>3</v>
      </c>
      <c r="E13" s="158" t="s">
        <v>219</v>
      </c>
      <c r="F13" s="159"/>
      <c r="G13" s="160">
        <f>TRUNC(D13*F13,2)</f>
        <v>0</v>
      </c>
      <c r="I13" s="160"/>
      <c r="J13" s="161"/>
      <c r="K13" s="162"/>
      <c r="L13" s="162"/>
    </row>
    <row r="14" spans="1:12">
      <c r="A14" s="155" t="s">
        <v>282</v>
      </c>
      <c r="B14" s="156">
        <v>1</v>
      </c>
      <c r="C14" s="157" t="s">
        <v>218</v>
      </c>
      <c r="D14" s="157">
        <v>2</v>
      </c>
      <c r="E14" s="158" t="s">
        <v>219</v>
      </c>
      <c r="F14" s="159"/>
      <c r="G14" s="160">
        <f>TRUNC(D14*F14,2)</f>
        <v>0</v>
      </c>
      <c r="I14" s="185"/>
      <c r="J14" s="186"/>
      <c r="K14" s="187"/>
      <c r="L14" s="187"/>
    </row>
    <row r="15" spans="1:12">
      <c r="A15" s="213" t="s">
        <v>222</v>
      </c>
      <c r="B15" s="213"/>
      <c r="C15" s="213"/>
      <c r="D15" s="213"/>
      <c r="E15" s="213"/>
      <c r="F15" s="213"/>
      <c r="G15" s="163">
        <f>TRUNC(SUM(G11:G14),2)</f>
        <v>0</v>
      </c>
    </row>
    <row r="16" spans="1:12">
      <c r="A16" s="213" t="s">
        <v>223</v>
      </c>
      <c r="B16" s="213"/>
      <c r="C16" s="213"/>
      <c r="D16" s="213"/>
      <c r="E16" s="213"/>
      <c r="F16" s="213"/>
      <c r="G16" s="163">
        <f>TRUNC(G15/12,2)</f>
        <v>0</v>
      </c>
    </row>
    <row r="17" spans="1:7">
      <c r="D17" s="19"/>
      <c r="E17" s="19"/>
      <c r="F17" s="19"/>
      <c r="G17" s="22"/>
    </row>
    <row r="18" spans="1:7">
      <c r="D18" s="19"/>
      <c r="E18" s="19"/>
      <c r="F18" s="19"/>
      <c r="G18" s="22"/>
    </row>
    <row r="19" spans="1:7" ht="14.25" customHeight="1"/>
    <row r="20" spans="1:7">
      <c r="D20" s="19"/>
      <c r="E20" s="19"/>
      <c r="F20" s="19"/>
      <c r="G20" s="164"/>
    </row>
    <row r="21" spans="1:7">
      <c r="A21" s="247"/>
      <c r="B21" s="247"/>
      <c r="C21" s="247"/>
      <c r="D21" s="247"/>
      <c r="E21" s="247"/>
      <c r="F21" s="247"/>
      <c r="G21" s="247"/>
    </row>
  </sheetData>
  <mergeCells count="19">
    <mergeCell ref="A1:B1"/>
    <mergeCell ref="C1:D1"/>
    <mergeCell ref="A2:B2"/>
    <mergeCell ref="C2:D2"/>
    <mergeCell ref="A3:B3"/>
    <mergeCell ref="C3:D3"/>
    <mergeCell ref="A15:F15"/>
    <mergeCell ref="A16:F16"/>
    <mergeCell ref="A21:G21"/>
    <mergeCell ref="B4:D4"/>
    <mergeCell ref="B5:D5"/>
    <mergeCell ref="A7:G7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78740157480314965" right="0.78740157480314965" top="0.78740157480314965" bottom="0.78740157480314965" header="0.39370078740157483" footer="0.51181102362204722"/>
  <pageSetup paperSize="9" scale="79" fitToHeight="0" orientation="portrait" horizontalDpi="300" verticalDpi="300" r:id="rId1"/>
  <headerFooter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33"/>
  <sheetViews>
    <sheetView showGridLines="0" topLeftCell="A86" zoomScaleNormal="100" workbookViewId="0">
      <selection activeCell="H9" sqref="H9"/>
    </sheetView>
  </sheetViews>
  <sheetFormatPr defaultColWidth="42" defaultRowHeight="15"/>
  <cols>
    <col min="1" max="1" width="7.28515625" style="165" customWidth="1"/>
    <col min="2" max="2" width="37.42578125" style="165" customWidth="1"/>
    <col min="3" max="3" width="10.28515625" style="165" customWidth="1"/>
    <col min="4" max="4" width="41.7109375" style="165" customWidth="1"/>
    <col min="5" max="5" width="35" style="165" customWidth="1"/>
    <col min="6" max="6" width="16.28515625" style="165" customWidth="1"/>
    <col min="7" max="7" width="18.7109375" style="165" customWidth="1"/>
    <col min="8" max="8" width="16.42578125" style="165" customWidth="1"/>
    <col min="9" max="256" width="42" style="165"/>
    <col min="257" max="257" width="7.28515625" style="165" customWidth="1"/>
    <col min="258" max="258" width="33.7109375" style="165" customWidth="1"/>
    <col min="259" max="259" width="18" style="165" customWidth="1"/>
    <col min="260" max="260" width="28.7109375" style="165" customWidth="1"/>
    <col min="261" max="261" width="15.85546875" style="165" customWidth="1"/>
    <col min="262" max="262" width="16.28515625" style="165" customWidth="1"/>
    <col min="263" max="263" width="18.7109375" style="165" customWidth="1"/>
    <col min="264" max="264" width="16.42578125" style="165" customWidth="1"/>
    <col min="265" max="512" width="42" style="165"/>
    <col min="513" max="513" width="7.28515625" style="165" customWidth="1"/>
    <col min="514" max="514" width="33.7109375" style="165" customWidth="1"/>
    <col min="515" max="515" width="18" style="165" customWidth="1"/>
    <col min="516" max="516" width="28.7109375" style="165" customWidth="1"/>
    <col min="517" max="517" width="15.85546875" style="165" customWidth="1"/>
    <col min="518" max="518" width="16.28515625" style="165" customWidth="1"/>
    <col min="519" max="519" width="18.7109375" style="165" customWidth="1"/>
    <col min="520" max="520" width="16.42578125" style="165" customWidth="1"/>
    <col min="521" max="768" width="42" style="165"/>
    <col min="769" max="769" width="7.28515625" style="165" customWidth="1"/>
    <col min="770" max="770" width="33.7109375" style="165" customWidth="1"/>
    <col min="771" max="771" width="18" style="165" customWidth="1"/>
    <col min="772" max="772" width="28.7109375" style="165" customWidth="1"/>
    <col min="773" max="773" width="15.85546875" style="165" customWidth="1"/>
    <col min="774" max="774" width="16.28515625" style="165" customWidth="1"/>
    <col min="775" max="775" width="18.7109375" style="165" customWidth="1"/>
    <col min="776" max="776" width="16.42578125" style="165" customWidth="1"/>
    <col min="777" max="1024" width="42" style="165"/>
    <col min="1025" max="1025" width="7.28515625" style="165" customWidth="1"/>
    <col min="1026" max="1026" width="33.7109375" style="165" customWidth="1"/>
    <col min="1027" max="1027" width="18" style="165" customWidth="1"/>
    <col min="1028" max="1028" width="28.7109375" style="165" customWidth="1"/>
    <col min="1029" max="1029" width="15.85546875" style="165" customWidth="1"/>
    <col min="1030" max="1030" width="16.28515625" style="165" customWidth="1"/>
    <col min="1031" max="1031" width="18.7109375" style="165" customWidth="1"/>
    <col min="1032" max="1032" width="16.42578125" style="165" customWidth="1"/>
    <col min="1033" max="1280" width="42" style="165"/>
    <col min="1281" max="1281" width="7.28515625" style="165" customWidth="1"/>
    <col min="1282" max="1282" width="33.7109375" style="165" customWidth="1"/>
    <col min="1283" max="1283" width="18" style="165" customWidth="1"/>
    <col min="1284" max="1284" width="28.7109375" style="165" customWidth="1"/>
    <col min="1285" max="1285" width="15.85546875" style="165" customWidth="1"/>
    <col min="1286" max="1286" width="16.28515625" style="165" customWidth="1"/>
    <col min="1287" max="1287" width="18.7109375" style="165" customWidth="1"/>
    <col min="1288" max="1288" width="16.42578125" style="165" customWidth="1"/>
    <col min="1289" max="1536" width="42" style="165"/>
    <col min="1537" max="1537" width="7.28515625" style="165" customWidth="1"/>
    <col min="1538" max="1538" width="33.7109375" style="165" customWidth="1"/>
    <col min="1539" max="1539" width="18" style="165" customWidth="1"/>
    <col min="1540" max="1540" width="28.7109375" style="165" customWidth="1"/>
    <col min="1541" max="1541" width="15.85546875" style="165" customWidth="1"/>
    <col min="1542" max="1542" width="16.28515625" style="165" customWidth="1"/>
    <col min="1543" max="1543" width="18.7109375" style="165" customWidth="1"/>
    <col min="1544" max="1544" width="16.42578125" style="165" customWidth="1"/>
    <col min="1545" max="1792" width="42" style="165"/>
    <col min="1793" max="1793" width="7.28515625" style="165" customWidth="1"/>
    <col min="1794" max="1794" width="33.7109375" style="165" customWidth="1"/>
    <col min="1795" max="1795" width="18" style="165" customWidth="1"/>
    <col min="1796" max="1796" width="28.7109375" style="165" customWidth="1"/>
    <col min="1797" max="1797" width="15.85546875" style="165" customWidth="1"/>
    <col min="1798" max="1798" width="16.28515625" style="165" customWidth="1"/>
    <col min="1799" max="1799" width="18.7109375" style="165" customWidth="1"/>
    <col min="1800" max="1800" width="16.42578125" style="165" customWidth="1"/>
    <col min="1801" max="2048" width="42" style="165"/>
    <col min="2049" max="2049" width="7.28515625" style="165" customWidth="1"/>
    <col min="2050" max="2050" width="33.7109375" style="165" customWidth="1"/>
    <col min="2051" max="2051" width="18" style="165" customWidth="1"/>
    <col min="2052" max="2052" width="28.7109375" style="165" customWidth="1"/>
    <col min="2053" max="2053" width="15.85546875" style="165" customWidth="1"/>
    <col min="2054" max="2054" width="16.28515625" style="165" customWidth="1"/>
    <col min="2055" max="2055" width="18.7109375" style="165" customWidth="1"/>
    <col min="2056" max="2056" width="16.42578125" style="165" customWidth="1"/>
    <col min="2057" max="2304" width="42" style="165"/>
    <col min="2305" max="2305" width="7.28515625" style="165" customWidth="1"/>
    <col min="2306" max="2306" width="33.7109375" style="165" customWidth="1"/>
    <col min="2307" max="2307" width="18" style="165" customWidth="1"/>
    <col min="2308" max="2308" width="28.7109375" style="165" customWidth="1"/>
    <col min="2309" max="2309" width="15.85546875" style="165" customWidth="1"/>
    <col min="2310" max="2310" width="16.28515625" style="165" customWidth="1"/>
    <col min="2311" max="2311" width="18.7109375" style="165" customWidth="1"/>
    <col min="2312" max="2312" width="16.42578125" style="165" customWidth="1"/>
    <col min="2313" max="2560" width="42" style="165"/>
    <col min="2561" max="2561" width="7.28515625" style="165" customWidth="1"/>
    <col min="2562" max="2562" width="33.7109375" style="165" customWidth="1"/>
    <col min="2563" max="2563" width="18" style="165" customWidth="1"/>
    <col min="2564" max="2564" width="28.7109375" style="165" customWidth="1"/>
    <col min="2565" max="2565" width="15.85546875" style="165" customWidth="1"/>
    <col min="2566" max="2566" width="16.28515625" style="165" customWidth="1"/>
    <col min="2567" max="2567" width="18.7109375" style="165" customWidth="1"/>
    <col min="2568" max="2568" width="16.42578125" style="165" customWidth="1"/>
    <col min="2569" max="2816" width="42" style="165"/>
    <col min="2817" max="2817" width="7.28515625" style="165" customWidth="1"/>
    <col min="2818" max="2818" width="33.7109375" style="165" customWidth="1"/>
    <col min="2819" max="2819" width="18" style="165" customWidth="1"/>
    <col min="2820" max="2820" width="28.7109375" style="165" customWidth="1"/>
    <col min="2821" max="2821" width="15.85546875" style="165" customWidth="1"/>
    <col min="2822" max="2822" width="16.28515625" style="165" customWidth="1"/>
    <col min="2823" max="2823" width="18.7109375" style="165" customWidth="1"/>
    <col min="2824" max="2824" width="16.42578125" style="165" customWidth="1"/>
    <col min="2825" max="3072" width="42" style="165"/>
    <col min="3073" max="3073" width="7.28515625" style="165" customWidth="1"/>
    <col min="3074" max="3074" width="33.7109375" style="165" customWidth="1"/>
    <col min="3075" max="3075" width="18" style="165" customWidth="1"/>
    <col min="3076" max="3076" width="28.7109375" style="165" customWidth="1"/>
    <col min="3077" max="3077" width="15.85546875" style="165" customWidth="1"/>
    <col min="3078" max="3078" width="16.28515625" style="165" customWidth="1"/>
    <col min="3079" max="3079" width="18.7109375" style="165" customWidth="1"/>
    <col min="3080" max="3080" width="16.42578125" style="165" customWidth="1"/>
    <col min="3081" max="3328" width="42" style="165"/>
    <col min="3329" max="3329" width="7.28515625" style="165" customWidth="1"/>
    <col min="3330" max="3330" width="33.7109375" style="165" customWidth="1"/>
    <col min="3331" max="3331" width="18" style="165" customWidth="1"/>
    <col min="3332" max="3332" width="28.7109375" style="165" customWidth="1"/>
    <col min="3333" max="3333" width="15.85546875" style="165" customWidth="1"/>
    <col min="3334" max="3334" width="16.28515625" style="165" customWidth="1"/>
    <col min="3335" max="3335" width="18.7109375" style="165" customWidth="1"/>
    <col min="3336" max="3336" width="16.42578125" style="165" customWidth="1"/>
    <col min="3337" max="3584" width="42" style="165"/>
    <col min="3585" max="3585" width="7.28515625" style="165" customWidth="1"/>
    <col min="3586" max="3586" width="33.7109375" style="165" customWidth="1"/>
    <col min="3587" max="3587" width="18" style="165" customWidth="1"/>
    <col min="3588" max="3588" width="28.7109375" style="165" customWidth="1"/>
    <col min="3589" max="3589" width="15.85546875" style="165" customWidth="1"/>
    <col min="3590" max="3590" width="16.28515625" style="165" customWidth="1"/>
    <col min="3591" max="3591" width="18.7109375" style="165" customWidth="1"/>
    <col min="3592" max="3592" width="16.42578125" style="165" customWidth="1"/>
    <col min="3593" max="3840" width="42" style="165"/>
    <col min="3841" max="3841" width="7.28515625" style="165" customWidth="1"/>
    <col min="3842" max="3842" width="33.7109375" style="165" customWidth="1"/>
    <col min="3843" max="3843" width="18" style="165" customWidth="1"/>
    <col min="3844" max="3844" width="28.7109375" style="165" customWidth="1"/>
    <col min="3845" max="3845" width="15.85546875" style="165" customWidth="1"/>
    <col min="3846" max="3846" width="16.28515625" style="165" customWidth="1"/>
    <col min="3847" max="3847" width="18.7109375" style="165" customWidth="1"/>
    <col min="3848" max="3848" width="16.42578125" style="165" customWidth="1"/>
    <col min="3849" max="4096" width="42" style="165"/>
    <col min="4097" max="4097" width="7.28515625" style="165" customWidth="1"/>
    <col min="4098" max="4098" width="33.7109375" style="165" customWidth="1"/>
    <col min="4099" max="4099" width="18" style="165" customWidth="1"/>
    <col min="4100" max="4100" width="28.7109375" style="165" customWidth="1"/>
    <col min="4101" max="4101" width="15.85546875" style="165" customWidth="1"/>
    <col min="4102" max="4102" width="16.28515625" style="165" customWidth="1"/>
    <col min="4103" max="4103" width="18.7109375" style="165" customWidth="1"/>
    <col min="4104" max="4104" width="16.42578125" style="165" customWidth="1"/>
    <col min="4105" max="4352" width="42" style="165"/>
    <col min="4353" max="4353" width="7.28515625" style="165" customWidth="1"/>
    <col min="4354" max="4354" width="33.7109375" style="165" customWidth="1"/>
    <col min="4355" max="4355" width="18" style="165" customWidth="1"/>
    <col min="4356" max="4356" width="28.7109375" style="165" customWidth="1"/>
    <col min="4357" max="4357" width="15.85546875" style="165" customWidth="1"/>
    <col min="4358" max="4358" width="16.28515625" style="165" customWidth="1"/>
    <col min="4359" max="4359" width="18.7109375" style="165" customWidth="1"/>
    <col min="4360" max="4360" width="16.42578125" style="165" customWidth="1"/>
    <col min="4361" max="4608" width="42" style="165"/>
    <col min="4609" max="4609" width="7.28515625" style="165" customWidth="1"/>
    <col min="4610" max="4610" width="33.7109375" style="165" customWidth="1"/>
    <col min="4611" max="4611" width="18" style="165" customWidth="1"/>
    <col min="4612" max="4612" width="28.7109375" style="165" customWidth="1"/>
    <col min="4613" max="4613" width="15.85546875" style="165" customWidth="1"/>
    <col min="4614" max="4614" width="16.28515625" style="165" customWidth="1"/>
    <col min="4615" max="4615" width="18.7109375" style="165" customWidth="1"/>
    <col min="4616" max="4616" width="16.42578125" style="165" customWidth="1"/>
    <col min="4617" max="4864" width="42" style="165"/>
    <col min="4865" max="4865" width="7.28515625" style="165" customWidth="1"/>
    <col min="4866" max="4866" width="33.7109375" style="165" customWidth="1"/>
    <col min="4867" max="4867" width="18" style="165" customWidth="1"/>
    <col min="4868" max="4868" width="28.7109375" style="165" customWidth="1"/>
    <col min="4869" max="4869" width="15.85546875" style="165" customWidth="1"/>
    <col min="4870" max="4870" width="16.28515625" style="165" customWidth="1"/>
    <col min="4871" max="4871" width="18.7109375" style="165" customWidth="1"/>
    <col min="4872" max="4872" width="16.42578125" style="165" customWidth="1"/>
    <col min="4873" max="5120" width="42" style="165"/>
    <col min="5121" max="5121" width="7.28515625" style="165" customWidth="1"/>
    <col min="5122" max="5122" width="33.7109375" style="165" customWidth="1"/>
    <col min="5123" max="5123" width="18" style="165" customWidth="1"/>
    <col min="5124" max="5124" width="28.7109375" style="165" customWidth="1"/>
    <col min="5125" max="5125" width="15.85546875" style="165" customWidth="1"/>
    <col min="5126" max="5126" width="16.28515625" style="165" customWidth="1"/>
    <col min="5127" max="5127" width="18.7109375" style="165" customWidth="1"/>
    <col min="5128" max="5128" width="16.42578125" style="165" customWidth="1"/>
    <col min="5129" max="5376" width="42" style="165"/>
    <col min="5377" max="5377" width="7.28515625" style="165" customWidth="1"/>
    <col min="5378" max="5378" width="33.7109375" style="165" customWidth="1"/>
    <col min="5379" max="5379" width="18" style="165" customWidth="1"/>
    <col min="5380" max="5380" width="28.7109375" style="165" customWidth="1"/>
    <col min="5381" max="5381" width="15.85546875" style="165" customWidth="1"/>
    <col min="5382" max="5382" width="16.28515625" style="165" customWidth="1"/>
    <col min="5383" max="5383" width="18.7109375" style="165" customWidth="1"/>
    <col min="5384" max="5384" width="16.42578125" style="165" customWidth="1"/>
    <col min="5385" max="5632" width="42" style="165"/>
    <col min="5633" max="5633" width="7.28515625" style="165" customWidth="1"/>
    <col min="5634" max="5634" width="33.7109375" style="165" customWidth="1"/>
    <col min="5635" max="5635" width="18" style="165" customWidth="1"/>
    <col min="5636" max="5636" width="28.7109375" style="165" customWidth="1"/>
    <col min="5637" max="5637" width="15.85546875" style="165" customWidth="1"/>
    <col min="5638" max="5638" width="16.28515625" style="165" customWidth="1"/>
    <col min="5639" max="5639" width="18.7109375" style="165" customWidth="1"/>
    <col min="5640" max="5640" width="16.42578125" style="165" customWidth="1"/>
    <col min="5641" max="5888" width="42" style="165"/>
    <col min="5889" max="5889" width="7.28515625" style="165" customWidth="1"/>
    <col min="5890" max="5890" width="33.7109375" style="165" customWidth="1"/>
    <col min="5891" max="5891" width="18" style="165" customWidth="1"/>
    <col min="5892" max="5892" width="28.7109375" style="165" customWidth="1"/>
    <col min="5893" max="5893" width="15.85546875" style="165" customWidth="1"/>
    <col min="5894" max="5894" width="16.28515625" style="165" customWidth="1"/>
    <col min="5895" max="5895" width="18.7109375" style="165" customWidth="1"/>
    <col min="5896" max="5896" width="16.42578125" style="165" customWidth="1"/>
    <col min="5897" max="6144" width="42" style="165"/>
    <col min="6145" max="6145" width="7.28515625" style="165" customWidth="1"/>
    <col min="6146" max="6146" width="33.7109375" style="165" customWidth="1"/>
    <col min="6147" max="6147" width="18" style="165" customWidth="1"/>
    <col min="6148" max="6148" width="28.7109375" style="165" customWidth="1"/>
    <col min="6149" max="6149" width="15.85546875" style="165" customWidth="1"/>
    <col min="6150" max="6150" width="16.28515625" style="165" customWidth="1"/>
    <col min="6151" max="6151" width="18.7109375" style="165" customWidth="1"/>
    <col min="6152" max="6152" width="16.42578125" style="165" customWidth="1"/>
    <col min="6153" max="6400" width="42" style="165"/>
    <col min="6401" max="6401" width="7.28515625" style="165" customWidth="1"/>
    <col min="6402" max="6402" width="33.7109375" style="165" customWidth="1"/>
    <col min="6403" max="6403" width="18" style="165" customWidth="1"/>
    <col min="6404" max="6404" width="28.7109375" style="165" customWidth="1"/>
    <col min="6405" max="6405" width="15.85546875" style="165" customWidth="1"/>
    <col min="6406" max="6406" width="16.28515625" style="165" customWidth="1"/>
    <col min="6407" max="6407" width="18.7109375" style="165" customWidth="1"/>
    <col min="6408" max="6408" width="16.42578125" style="165" customWidth="1"/>
    <col min="6409" max="6656" width="42" style="165"/>
    <col min="6657" max="6657" width="7.28515625" style="165" customWidth="1"/>
    <col min="6658" max="6658" width="33.7109375" style="165" customWidth="1"/>
    <col min="6659" max="6659" width="18" style="165" customWidth="1"/>
    <col min="6660" max="6660" width="28.7109375" style="165" customWidth="1"/>
    <col min="6661" max="6661" width="15.85546875" style="165" customWidth="1"/>
    <col min="6662" max="6662" width="16.28515625" style="165" customWidth="1"/>
    <col min="6663" max="6663" width="18.7109375" style="165" customWidth="1"/>
    <col min="6664" max="6664" width="16.42578125" style="165" customWidth="1"/>
    <col min="6665" max="6912" width="42" style="165"/>
    <col min="6913" max="6913" width="7.28515625" style="165" customWidth="1"/>
    <col min="6914" max="6914" width="33.7109375" style="165" customWidth="1"/>
    <col min="6915" max="6915" width="18" style="165" customWidth="1"/>
    <col min="6916" max="6916" width="28.7109375" style="165" customWidth="1"/>
    <col min="6917" max="6917" width="15.85546875" style="165" customWidth="1"/>
    <col min="6918" max="6918" width="16.28515625" style="165" customWidth="1"/>
    <col min="6919" max="6919" width="18.7109375" style="165" customWidth="1"/>
    <col min="6920" max="6920" width="16.42578125" style="165" customWidth="1"/>
    <col min="6921" max="7168" width="42" style="165"/>
    <col min="7169" max="7169" width="7.28515625" style="165" customWidth="1"/>
    <col min="7170" max="7170" width="33.7109375" style="165" customWidth="1"/>
    <col min="7171" max="7171" width="18" style="165" customWidth="1"/>
    <col min="7172" max="7172" width="28.7109375" style="165" customWidth="1"/>
    <col min="7173" max="7173" width="15.85546875" style="165" customWidth="1"/>
    <col min="7174" max="7174" width="16.28515625" style="165" customWidth="1"/>
    <col min="7175" max="7175" width="18.7109375" style="165" customWidth="1"/>
    <col min="7176" max="7176" width="16.42578125" style="165" customWidth="1"/>
    <col min="7177" max="7424" width="42" style="165"/>
    <col min="7425" max="7425" width="7.28515625" style="165" customWidth="1"/>
    <col min="7426" max="7426" width="33.7109375" style="165" customWidth="1"/>
    <col min="7427" max="7427" width="18" style="165" customWidth="1"/>
    <col min="7428" max="7428" width="28.7109375" style="165" customWidth="1"/>
    <col min="7429" max="7429" width="15.85546875" style="165" customWidth="1"/>
    <col min="7430" max="7430" width="16.28515625" style="165" customWidth="1"/>
    <col min="7431" max="7431" width="18.7109375" style="165" customWidth="1"/>
    <col min="7432" max="7432" width="16.42578125" style="165" customWidth="1"/>
    <col min="7433" max="7680" width="42" style="165"/>
    <col min="7681" max="7681" width="7.28515625" style="165" customWidth="1"/>
    <col min="7682" max="7682" width="33.7109375" style="165" customWidth="1"/>
    <col min="7683" max="7683" width="18" style="165" customWidth="1"/>
    <col min="7684" max="7684" width="28.7109375" style="165" customWidth="1"/>
    <col min="7685" max="7685" width="15.85546875" style="165" customWidth="1"/>
    <col min="7686" max="7686" width="16.28515625" style="165" customWidth="1"/>
    <col min="7687" max="7687" width="18.7109375" style="165" customWidth="1"/>
    <col min="7688" max="7688" width="16.42578125" style="165" customWidth="1"/>
    <col min="7689" max="7936" width="42" style="165"/>
    <col min="7937" max="7937" width="7.28515625" style="165" customWidth="1"/>
    <col min="7938" max="7938" width="33.7109375" style="165" customWidth="1"/>
    <col min="7939" max="7939" width="18" style="165" customWidth="1"/>
    <col min="7940" max="7940" width="28.7109375" style="165" customWidth="1"/>
    <col min="7941" max="7941" width="15.85546875" style="165" customWidth="1"/>
    <col min="7942" max="7942" width="16.28515625" style="165" customWidth="1"/>
    <col min="7943" max="7943" width="18.7109375" style="165" customWidth="1"/>
    <col min="7944" max="7944" width="16.42578125" style="165" customWidth="1"/>
    <col min="7945" max="8192" width="42" style="165"/>
    <col min="8193" max="8193" width="7.28515625" style="165" customWidth="1"/>
    <col min="8194" max="8194" width="33.7109375" style="165" customWidth="1"/>
    <col min="8195" max="8195" width="18" style="165" customWidth="1"/>
    <col min="8196" max="8196" width="28.7109375" style="165" customWidth="1"/>
    <col min="8197" max="8197" width="15.85546875" style="165" customWidth="1"/>
    <col min="8198" max="8198" width="16.28515625" style="165" customWidth="1"/>
    <col min="8199" max="8199" width="18.7109375" style="165" customWidth="1"/>
    <col min="8200" max="8200" width="16.42578125" style="165" customWidth="1"/>
    <col min="8201" max="8448" width="42" style="165"/>
    <col min="8449" max="8449" width="7.28515625" style="165" customWidth="1"/>
    <col min="8450" max="8450" width="33.7109375" style="165" customWidth="1"/>
    <col min="8451" max="8451" width="18" style="165" customWidth="1"/>
    <col min="8452" max="8452" width="28.7109375" style="165" customWidth="1"/>
    <col min="8453" max="8453" width="15.85546875" style="165" customWidth="1"/>
    <col min="8454" max="8454" width="16.28515625" style="165" customWidth="1"/>
    <col min="8455" max="8455" width="18.7109375" style="165" customWidth="1"/>
    <col min="8456" max="8456" width="16.42578125" style="165" customWidth="1"/>
    <col min="8457" max="8704" width="42" style="165"/>
    <col min="8705" max="8705" width="7.28515625" style="165" customWidth="1"/>
    <col min="8706" max="8706" width="33.7109375" style="165" customWidth="1"/>
    <col min="8707" max="8707" width="18" style="165" customWidth="1"/>
    <col min="8708" max="8708" width="28.7109375" style="165" customWidth="1"/>
    <col min="8709" max="8709" width="15.85546875" style="165" customWidth="1"/>
    <col min="8710" max="8710" width="16.28515625" style="165" customWidth="1"/>
    <col min="8711" max="8711" width="18.7109375" style="165" customWidth="1"/>
    <col min="8712" max="8712" width="16.42578125" style="165" customWidth="1"/>
    <col min="8713" max="8960" width="42" style="165"/>
    <col min="8961" max="8961" width="7.28515625" style="165" customWidth="1"/>
    <col min="8962" max="8962" width="33.7109375" style="165" customWidth="1"/>
    <col min="8963" max="8963" width="18" style="165" customWidth="1"/>
    <col min="8964" max="8964" width="28.7109375" style="165" customWidth="1"/>
    <col min="8965" max="8965" width="15.85546875" style="165" customWidth="1"/>
    <col min="8966" max="8966" width="16.28515625" style="165" customWidth="1"/>
    <col min="8967" max="8967" width="18.7109375" style="165" customWidth="1"/>
    <col min="8968" max="8968" width="16.42578125" style="165" customWidth="1"/>
    <col min="8969" max="9216" width="42" style="165"/>
    <col min="9217" max="9217" width="7.28515625" style="165" customWidth="1"/>
    <col min="9218" max="9218" width="33.7109375" style="165" customWidth="1"/>
    <col min="9219" max="9219" width="18" style="165" customWidth="1"/>
    <col min="9220" max="9220" width="28.7109375" style="165" customWidth="1"/>
    <col min="9221" max="9221" width="15.85546875" style="165" customWidth="1"/>
    <col min="9222" max="9222" width="16.28515625" style="165" customWidth="1"/>
    <col min="9223" max="9223" width="18.7109375" style="165" customWidth="1"/>
    <col min="9224" max="9224" width="16.42578125" style="165" customWidth="1"/>
    <col min="9225" max="9472" width="42" style="165"/>
    <col min="9473" max="9473" width="7.28515625" style="165" customWidth="1"/>
    <col min="9474" max="9474" width="33.7109375" style="165" customWidth="1"/>
    <col min="9475" max="9475" width="18" style="165" customWidth="1"/>
    <col min="9476" max="9476" width="28.7109375" style="165" customWidth="1"/>
    <col min="9477" max="9477" width="15.85546875" style="165" customWidth="1"/>
    <col min="9478" max="9478" width="16.28515625" style="165" customWidth="1"/>
    <col min="9479" max="9479" width="18.7109375" style="165" customWidth="1"/>
    <col min="9480" max="9480" width="16.42578125" style="165" customWidth="1"/>
    <col min="9481" max="9728" width="42" style="165"/>
    <col min="9729" max="9729" width="7.28515625" style="165" customWidth="1"/>
    <col min="9730" max="9730" width="33.7109375" style="165" customWidth="1"/>
    <col min="9731" max="9731" width="18" style="165" customWidth="1"/>
    <col min="9732" max="9732" width="28.7109375" style="165" customWidth="1"/>
    <col min="9733" max="9733" width="15.85546875" style="165" customWidth="1"/>
    <col min="9734" max="9734" width="16.28515625" style="165" customWidth="1"/>
    <col min="9735" max="9735" width="18.7109375" style="165" customWidth="1"/>
    <col min="9736" max="9736" width="16.42578125" style="165" customWidth="1"/>
    <col min="9737" max="9984" width="42" style="165"/>
    <col min="9985" max="9985" width="7.28515625" style="165" customWidth="1"/>
    <col min="9986" max="9986" width="33.7109375" style="165" customWidth="1"/>
    <col min="9987" max="9987" width="18" style="165" customWidth="1"/>
    <col min="9988" max="9988" width="28.7109375" style="165" customWidth="1"/>
    <col min="9989" max="9989" width="15.85546875" style="165" customWidth="1"/>
    <col min="9990" max="9990" width="16.28515625" style="165" customWidth="1"/>
    <col min="9991" max="9991" width="18.7109375" style="165" customWidth="1"/>
    <col min="9992" max="9992" width="16.42578125" style="165" customWidth="1"/>
    <col min="9993" max="10240" width="42" style="165"/>
    <col min="10241" max="10241" width="7.28515625" style="165" customWidth="1"/>
    <col min="10242" max="10242" width="33.7109375" style="165" customWidth="1"/>
    <col min="10243" max="10243" width="18" style="165" customWidth="1"/>
    <col min="10244" max="10244" width="28.7109375" style="165" customWidth="1"/>
    <col min="10245" max="10245" width="15.85546875" style="165" customWidth="1"/>
    <col min="10246" max="10246" width="16.28515625" style="165" customWidth="1"/>
    <col min="10247" max="10247" width="18.7109375" style="165" customWidth="1"/>
    <col min="10248" max="10248" width="16.42578125" style="165" customWidth="1"/>
    <col min="10249" max="10496" width="42" style="165"/>
    <col min="10497" max="10497" width="7.28515625" style="165" customWidth="1"/>
    <col min="10498" max="10498" width="33.7109375" style="165" customWidth="1"/>
    <col min="10499" max="10499" width="18" style="165" customWidth="1"/>
    <col min="10500" max="10500" width="28.7109375" style="165" customWidth="1"/>
    <col min="10501" max="10501" width="15.85546875" style="165" customWidth="1"/>
    <col min="10502" max="10502" width="16.28515625" style="165" customWidth="1"/>
    <col min="10503" max="10503" width="18.7109375" style="165" customWidth="1"/>
    <col min="10504" max="10504" width="16.42578125" style="165" customWidth="1"/>
    <col min="10505" max="10752" width="42" style="165"/>
    <col min="10753" max="10753" width="7.28515625" style="165" customWidth="1"/>
    <col min="10754" max="10754" width="33.7109375" style="165" customWidth="1"/>
    <col min="10755" max="10755" width="18" style="165" customWidth="1"/>
    <col min="10756" max="10756" width="28.7109375" style="165" customWidth="1"/>
    <col min="10757" max="10757" width="15.85546875" style="165" customWidth="1"/>
    <col min="10758" max="10758" width="16.28515625" style="165" customWidth="1"/>
    <col min="10759" max="10759" width="18.7109375" style="165" customWidth="1"/>
    <col min="10760" max="10760" width="16.42578125" style="165" customWidth="1"/>
    <col min="10761" max="11008" width="42" style="165"/>
    <col min="11009" max="11009" width="7.28515625" style="165" customWidth="1"/>
    <col min="11010" max="11010" width="33.7109375" style="165" customWidth="1"/>
    <col min="11011" max="11011" width="18" style="165" customWidth="1"/>
    <col min="11012" max="11012" width="28.7109375" style="165" customWidth="1"/>
    <col min="11013" max="11013" width="15.85546875" style="165" customWidth="1"/>
    <col min="11014" max="11014" width="16.28515625" style="165" customWidth="1"/>
    <col min="11015" max="11015" width="18.7109375" style="165" customWidth="1"/>
    <col min="11016" max="11016" width="16.42578125" style="165" customWidth="1"/>
    <col min="11017" max="11264" width="42" style="165"/>
    <col min="11265" max="11265" width="7.28515625" style="165" customWidth="1"/>
    <col min="11266" max="11266" width="33.7109375" style="165" customWidth="1"/>
    <col min="11267" max="11267" width="18" style="165" customWidth="1"/>
    <col min="11268" max="11268" width="28.7109375" style="165" customWidth="1"/>
    <col min="11269" max="11269" width="15.85546875" style="165" customWidth="1"/>
    <col min="11270" max="11270" width="16.28515625" style="165" customWidth="1"/>
    <col min="11271" max="11271" width="18.7109375" style="165" customWidth="1"/>
    <col min="11272" max="11272" width="16.42578125" style="165" customWidth="1"/>
    <col min="11273" max="11520" width="42" style="165"/>
    <col min="11521" max="11521" width="7.28515625" style="165" customWidth="1"/>
    <col min="11522" max="11522" width="33.7109375" style="165" customWidth="1"/>
    <col min="11523" max="11523" width="18" style="165" customWidth="1"/>
    <col min="11524" max="11524" width="28.7109375" style="165" customWidth="1"/>
    <col min="11525" max="11525" width="15.85546875" style="165" customWidth="1"/>
    <col min="11526" max="11526" width="16.28515625" style="165" customWidth="1"/>
    <col min="11527" max="11527" width="18.7109375" style="165" customWidth="1"/>
    <col min="11528" max="11528" width="16.42578125" style="165" customWidth="1"/>
    <col min="11529" max="11776" width="42" style="165"/>
    <col min="11777" max="11777" width="7.28515625" style="165" customWidth="1"/>
    <col min="11778" max="11778" width="33.7109375" style="165" customWidth="1"/>
    <col min="11779" max="11779" width="18" style="165" customWidth="1"/>
    <col min="11780" max="11780" width="28.7109375" style="165" customWidth="1"/>
    <col min="11781" max="11781" width="15.85546875" style="165" customWidth="1"/>
    <col min="11782" max="11782" width="16.28515625" style="165" customWidth="1"/>
    <col min="11783" max="11783" width="18.7109375" style="165" customWidth="1"/>
    <col min="11784" max="11784" width="16.42578125" style="165" customWidth="1"/>
    <col min="11785" max="12032" width="42" style="165"/>
    <col min="12033" max="12033" width="7.28515625" style="165" customWidth="1"/>
    <col min="12034" max="12034" width="33.7109375" style="165" customWidth="1"/>
    <col min="12035" max="12035" width="18" style="165" customWidth="1"/>
    <col min="12036" max="12036" width="28.7109375" style="165" customWidth="1"/>
    <col min="12037" max="12037" width="15.85546875" style="165" customWidth="1"/>
    <col min="12038" max="12038" width="16.28515625" style="165" customWidth="1"/>
    <col min="12039" max="12039" width="18.7109375" style="165" customWidth="1"/>
    <col min="12040" max="12040" width="16.42578125" style="165" customWidth="1"/>
    <col min="12041" max="12288" width="42" style="165"/>
    <col min="12289" max="12289" width="7.28515625" style="165" customWidth="1"/>
    <col min="12290" max="12290" width="33.7109375" style="165" customWidth="1"/>
    <col min="12291" max="12291" width="18" style="165" customWidth="1"/>
    <col min="12292" max="12292" width="28.7109375" style="165" customWidth="1"/>
    <col min="12293" max="12293" width="15.85546875" style="165" customWidth="1"/>
    <col min="12294" max="12294" width="16.28515625" style="165" customWidth="1"/>
    <col min="12295" max="12295" width="18.7109375" style="165" customWidth="1"/>
    <col min="12296" max="12296" width="16.42578125" style="165" customWidth="1"/>
    <col min="12297" max="12544" width="42" style="165"/>
    <col min="12545" max="12545" width="7.28515625" style="165" customWidth="1"/>
    <col min="12546" max="12546" width="33.7109375" style="165" customWidth="1"/>
    <col min="12547" max="12547" width="18" style="165" customWidth="1"/>
    <col min="12548" max="12548" width="28.7109375" style="165" customWidth="1"/>
    <col min="12549" max="12549" width="15.85546875" style="165" customWidth="1"/>
    <col min="12550" max="12550" width="16.28515625" style="165" customWidth="1"/>
    <col min="12551" max="12551" width="18.7109375" style="165" customWidth="1"/>
    <col min="12552" max="12552" width="16.42578125" style="165" customWidth="1"/>
    <col min="12553" max="12800" width="42" style="165"/>
    <col min="12801" max="12801" width="7.28515625" style="165" customWidth="1"/>
    <col min="12802" max="12802" width="33.7109375" style="165" customWidth="1"/>
    <col min="12803" max="12803" width="18" style="165" customWidth="1"/>
    <col min="12804" max="12804" width="28.7109375" style="165" customWidth="1"/>
    <col min="12805" max="12805" width="15.85546875" style="165" customWidth="1"/>
    <col min="12806" max="12806" width="16.28515625" style="165" customWidth="1"/>
    <col min="12807" max="12807" width="18.7109375" style="165" customWidth="1"/>
    <col min="12808" max="12808" width="16.42578125" style="165" customWidth="1"/>
    <col min="12809" max="13056" width="42" style="165"/>
    <col min="13057" max="13057" width="7.28515625" style="165" customWidth="1"/>
    <col min="13058" max="13058" width="33.7109375" style="165" customWidth="1"/>
    <col min="13059" max="13059" width="18" style="165" customWidth="1"/>
    <col min="13060" max="13060" width="28.7109375" style="165" customWidth="1"/>
    <col min="13061" max="13061" width="15.85546875" style="165" customWidth="1"/>
    <col min="13062" max="13062" width="16.28515625" style="165" customWidth="1"/>
    <col min="13063" max="13063" width="18.7109375" style="165" customWidth="1"/>
    <col min="13064" max="13064" width="16.42578125" style="165" customWidth="1"/>
    <col min="13065" max="13312" width="42" style="165"/>
    <col min="13313" max="13313" width="7.28515625" style="165" customWidth="1"/>
    <col min="13314" max="13314" width="33.7109375" style="165" customWidth="1"/>
    <col min="13315" max="13315" width="18" style="165" customWidth="1"/>
    <col min="13316" max="13316" width="28.7109375" style="165" customWidth="1"/>
    <col min="13317" max="13317" width="15.85546875" style="165" customWidth="1"/>
    <col min="13318" max="13318" width="16.28515625" style="165" customWidth="1"/>
    <col min="13319" max="13319" width="18.7109375" style="165" customWidth="1"/>
    <col min="13320" max="13320" width="16.42578125" style="165" customWidth="1"/>
    <col min="13321" max="13568" width="42" style="165"/>
    <col min="13569" max="13569" width="7.28515625" style="165" customWidth="1"/>
    <col min="13570" max="13570" width="33.7109375" style="165" customWidth="1"/>
    <col min="13571" max="13571" width="18" style="165" customWidth="1"/>
    <col min="13572" max="13572" width="28.7109375" style="165" customWidth="1"/>
    <col min="13573" max="13573" width="15.85546875" style="165" customWidth="1"/>
    <col min="13574" max="13574" width="16.28515625" style="165" customWidth="1"/>
    <col min="13575" max="13575" width="18.7109375" style="165" customWidth="1"/>
    <col min="13576" max="13576" width="16.42578125" style="165" customWidth="1"/>
    <col min="13577" max="13824" width="42" style="165"/>
    <col min="13825" max="13825" width="7.28515625" style="165" customWidth="1"/>
    <col min="13826" max="13826" width="33.7109375" style="165" customWidth="1"/>
    <col min="13827" max="13827" width="18" style="165" customWidth="1"/>
    <col min="13828" max="13828" width="28.7109375" style="165" customWidth="1"/>
    <col min="13829" max="13829" width="15.85546875" style="165" customWidth="1"/>
    <col min="13830" max="13830" width="16.28515625" style="165" customWidth="1"/>
    <col min="13831" max="13831" width="18.7109375" style="165" customWidth="1"/>
    <col min="13832" max="13832" width="16.42578125" style="165" customWidth="1"/>
    <col min="13833" max="14080" width="42" style="165"/>
    <col min="14081" max="14081" width="7.28515625" style="165" customWidth="1"/>
    <col min="14082" max="14082" width="33.7109375" style="165" customWidth="1"/>
    <col min="14083" max="14083" width="18" style="165" customWidth="1"/>
    <col min="14084" max="14084" width="28.7109375" style="165" customWidth="1"/>
    <col min="14085" max="14085" width="15.85546875" style="165" customWidth="1"/>
    <col min="14086" max="14086" width="16.28515625" style="165" customWidth="1"/>
    <col min="14087" max="14087" width="18.7109375" style="165" customWidth="1"/>
    <col min="14088" max="14088" width="16.42578125" style="165" customWidth="1"/>
    <col min="14089" max="14336" width="42" style="165"/>
    <col min="14337" max="14337" width="7.28515625" style="165" customWidth="1"/>
    <col min="14338" max="14338" width="33.7109375" style="165" customWidth="1"/>
    <col min="14339" max="14339" width="18" style="165" customWidth="1"/>
    <col min="14340" max="14340" width="28.7109375" style="165" customWidth="1"/>
    <col min="14341" max="14341" width="15.85546875" style="165" customWidth="1"/>
    <col min="14342" max="14342" width="16.28515625" style="165" customWidth="1"/>
    <col min="14343" max="14343" width="18.7109375" style="165" customWidth="1"/>
    <col min="14344" max="14344" width="16.42578125" style="165" customWidth="1"/>
    <col min="14345" max="14592" width="42" style="165"/>
    <col min="14593" max="14593" width="7.28515625" style="165" customWidth="1"/>
    <col min="14594" max="14594" width="33.7109375" style="165" customWidth="1"/>
    <col min="14595" max="14595" width="18" style="165" customWidth="1"/>
    <col min="14596" max="14596" width="28.7109375" style="165" customWidth="1"/>
    <col min="14597" max="14597" width="15.85546875" style="165" customWidth="1"/>
    <col min="14598" max="14598" width="16.28515625" style="165" customWidth="1"/>
    <col min="14599" max="14599" width="18.7109375" style="165" customWidth="1"/>
    <col min="14600" max="14600" width="16.42578125" style="165" customWidth="1"/>
    <col min="14601" max="14848" width="42" style="165"/>
    <col min="14849" max="14849" width="7.28515625" style="165" customWidth="1"/>
    <col min="14850" max="14850" width="33.7109375" style="165" customWidth="1"/>
    <col min="14851" max="14851" width="18" style="165" customWidth="1"/>
    <col min="14852" max="14852" width="28.7109375" style="165" customWidth="1"/>
    <col min="14853" max="14853" width="15.85546875" style="165" customWidth="1"/>
    <col min="14854" max="14854" width="16.28515625" style="165" customWidth="1"/>
    <col min="14855" max="14855" width="18.7109375" style="165" customWidth="1"/>
    <col min="14856" max="14856" width="16.42578125" style="165" customWidth="1"/>
    <col min="14857" max="15104" width="42" style="165"/>
    <col min="15105" max="15105" width="7.28515625" style="165" customWidth="1"/>
    <col min="15106" max="15106" width="33.7109375" style="165" customWidth="1"/>
    <col min="15107" max="15107" width="18" style="165" customWidth="1"/>
    <col min="15108" max="15108" width="28.7109375" style="165" customWidth="1"/>
    <col min="15109" max="15109" width="15.85546875" style="165" customWidth="1"/>
    <col min="15110" max="15110" width="16.28515625" style="165" customWidth="1"/>
    <col min="15111" max="15111" width="18.7109375" style="165" customWidth="1"/>
    <col min="15112" max="15112" width="16.42578125" style="165" customWidth="1"/>
    <col min="15113" max="15360" width="42" style="165"/>
    <col min="15361" max="15361" width="7.28515625" style="165" customWidth="1"/>
    <col min="15362" max="15362" width="33.7109375" style="165" customWidth="1"/>
    <col min="15363" max="15363" width="18" style="165" customWidth="1"/>
    <col min="15364" max="15364" width="28.7109375" style="165" customWidth="1"/>
    <col min="15365" max="15365" width="15.85546875" style="165" customWidth="1"/>
    <col min="15366" max="15366" width="16.28515625" style="165" customWidth="1"/>
    <col min="15367" max="15367" width="18.7109375" style="165" customWidth="1"/>
    <col min="15368" max="15368" width="16.42578125" style="165" customWidth="1"/>
    <col min="15369" max="15616" width="42" style="165"/>
    <col min="15617" max="15617" width="7.28515625" style="165" customWidth="1"/>
    <col min="15618" max="15618" width="33.7109375" style="165" customWidth="1"/>
    <col min="15619" max="15619" width="18" style="165" customWidth="1"/>
    <col min="15620" max="15620" width="28.7109375" style="165" customWidth="1"/>
    <col min="15621" max="15621" width="15.85546875" style="165" customWidth="1"/>
    <col min="15622" max="15622" width="16.28515625" style="165" customWidth="1"/>
    <col min="15623" max="15623" width="18.7109375" style="165" customWidth="1"/>
    <col min="15624" max="15624" width="16.42578125" style="165" customWidth="1"/>
    <col min="15625" max="15872" width="42" style="165"/>
    <col min="15873" max="15873" width="7.28515625" style="165" customWidth="1"/>
    <col min="15874" max="15874" width="33.7109375" style="165" customWidth="1"/>
    <col min="15875" max="15875" width="18" style="165" customWidth="1"/>
    <col min="15876" max="15876" width="28.7109375" style="165" customWidth="1"/>
    <col min="15877" max="15877" width="15.85546875" style="165" customWidth="1"/>
    <col min="15878" max="15878" width="16.28515625" style="165" customWidth="1"/>
    <col min="15879" max="15879" width="18.7109375" style="165" customWidth="1"/>
    <col min="15880" max="15880" width="16.42578125" style="165" customWidth="1"/>
    <col min="15881" max="16128" width="42" style="165"/>
    <col min="16129" max="16129" width="7.28515625" style="165" customWidth="1"/>
    <col min="16130" max="16130" width="33.7109375" style="165" customWidth="1"/>
    <col min="16131" max="16131" width="18" style="165" customWidth="1"/>
    <col min="16132" max="16132" width="28.7109375" style="165" customWidth="1"/>
    <col min="16133" max="16133" width="15.85546875" style="165" customWidth="1"/>
    <col min="16134" max="16134" width="16.28515625" style="165" customWidth="1"/>
    <col min="16135" max="16135" width="18.7109375" style="165" customWidth="1"/>
    <col min="16136" max="16136" width="16.42578125" style="165" customWidth="1"/>
    <col min="16137" max="16384" width="42" style="165"/>
  </cols>
  <sheetData>
    <row r="1" spans="1:7" s="3" customFormat="1" hidden="1">
      <c r="A1" s="195" t="s">
        <v>0</v>
      </c>
      <c r="B1" s="195"/>
      <c r="C1" s="253"/>
      <c r="D1" s="253"/>
    </row>
    <row r="2" spans="1:7" s="3" customFormat="1" hidden="1">
      <c r="A2" s="195" t="s">
        <v>1</v>
      </c>
      <c r="B2" s="195"/>
      <c r="C2" s="255"/>
      <c r="D2" s="255"/>
    </row>
    <row r="3" spans="1:7" s="3" customFormat="1" hidden="1">
      <c r="A3" s="195" t="s">
        <v>2</v>
      </c>
      <c r="B3" s="195"/>
      <c r="C3" s="256"/>
      <c r="D3" s="256"/>
    </row>
    <row r="4" spans="1:7" ht="24" customHeight="1">
      <c r="A4" s="254" t="s">
        <v>224</v>
      </c>
      <c r="B4" s="254"/>
      <c r="C4" s="254"/>
      <c r="D4" s="254"/>
      <c r="E4" s="254"/>
      <c r="F4" s="166"/>
      <c r="G4" s="166"/>
    </row>
    <row r="6" spans="1:7">
      <c r="A6" s="165" t="s">
        <v>225</v>
      </c>
      <c r="B6" s="165" t="s">
        <v>226</v>
      </c>
      <c r="C6" s="167" t="s">
        <v>227</v>
      </c>
      <c r="D6" s="165" t="s">
        <v>228</v>
      </c>
      <c r="E6" s="165" t="s">
        <v>229</v>
      </c>
    </row>
    <row r="7" spans="1:7">
      <c r="A7" s="165" t="s">
        <v>230</v>
      </c>
      <c r="B7" s="165" t="s">
        <v>231</v>
      </c>
      <c r="C7" s="168">
        <v>8.3299999999999999E-2</v>
      </c>
      <c r="D7" s="165" t="s">
        <v>232</v>
      </c>
      <c r="E7" s="165" t="s">
        <v>233</v>
      </c>
    </row>
    <row r="8" spans="1:7">
      <c r="A8" s="165" t="s">
        <v>234</v>
      </c>
      <c r="B8" s="165" t="s">
        <v>235</v>
      </c>
      <c r="C8" s="168">
        <v>0.121</v>
      </c>
      <c r="D8" s="169" t="s">
        <v>236</v>
      </c>
      <c r="E8" s="165" t="s">
        <v>237</v>
      </c>
    </row>
    <row r="9" spans="1:7" ht="30">
      <c r="A9" s="170" t="s">
        <v>238</v>
      </c>
      <c r="B9" s="171" t="s">
        <v>239</v>
      </c>
      <c r="C9" s="172" t="s">
        <v>240</v>
      </c>
      <c r="D9" s="170" t="s">
        <v>241</v>
      </c>
      <c r="E9" s="173" t="s">
        <v>242</v>
      </c>
    </row>
    <row r="10" spans="1:7">
      <c r="A10" s="170" t="s">
        <v>243</v>
      </c>
      <c r="B10" s="170" t="s">
        <v>244</v>
      </c>
      <c r="C10" s="172">
        <v>5.0000000000000001E-3</v>
      </c>
      <c r="D10" s="174" t="s">
        <v>245</v>
      </c>
      <c r="E10" s="175" t="s">
        <v>246</v>
      </c>
      <c r="F10" s="170"/>
    </row>
    <row r="11" spans="1:7" ht="30">
      <c r="A11" s="170" t="s">
        <v>243</v>
      </c>
      <c r="B11" s="173" t="s">
        <v>247</v>
      </c>
      <c r="C11" s="176"/>
      <c r="D11" s="174" t="s">
        <v>248</v>
      </c>
      <c r="E11" s="175"/>
      <c r="F11" s="170"/>
    </row>
    <row r="12" spans="1:7" ht="30">
      <c r="A12" s="170" t="s">
        <v>249</v>
      </c>
      <c r="B12" s="173" t="s">
        <v>250</v>
      </c>
      <c r="C12" s="176"/>
      <c r="D12" s="174" t="s">
        <v>251</v>
      </c>
      <c r="E12" s="175"/>
      <c r="F12" s="170"/>
    </row>
    <row r="13" spans="1:7">
      <c r="A13" s="165" t="s">
        <v>252</v>
      </c>
      <c r="B13" s="177" t="s">
        <v>253</v>
      </c>
      <c r="C13" s="168">
        <v>1.9400000000000001E-2</v>
      </c>
      <c r="D13" s="165" t="s">
        <v>254</v>
      </c>
      <c r="E13" s="177" t="s">
        <v>255</v>
      </c>
    </row>
    <row r="14" spans="1:7" ht="38.25">
      <c r="A14" s="170" t="s">
        <v>256</v>
      </c>
      <c r="B14" s="173" t="s">
        <v>257</v>
      </c>
      <c r="C14" s="168"/>
      <c r="D14" s="174" t="s">
        <v>258</v>
      </c>
      <c r="E14" s="177"/>
    </row>
    <row r="15" spans="1:7">
      <c r="A15" s="165" t="s">
        <v>259</v>
      </c>
      <c r="B15" s="165" t="s">
        <v>260</v>
      </c>
      <c r="C15" s="168">
        <v>0</v>
      </c>
      <c r="D15" s="165" t="s">
        <v>261</v>
      </c>
    </row>
    <row r="16" spans="1:7">
      <c r="A16" s="165" t="s">
        <v>262</v>
      </c>
      <c r="B16" s="165" t="s">
        <v>263</v>
      </c>
      <c r="C16" s="168">
        <v>8.2000000000000007E-3</v>
      </c>
      <c r="D16" s="178" t="s">
        <v>264</v>
      </c>
      <c r="E16" s="178" t="s">
        <v>265</v>
      </c>
    </row>
    <row r="17" spans="1:8">
      <c r="A17" s="165" t="s">
        <v>266</v>
      </c>
      <c r="B17" s="178" t="s">
        <v>267</v>
      </c>
      <c r="C17" s="168">
        <v>2.0000000000000001E-4</v>
      </c>
      <c r="D17" s="178" t="s">
        <v>268</v>
      </c>
    </row>
    <row r="18" spans="1:8">
      <c r="A18" s="165" t="s">
        <v>269</v>
      </c>
      <c r="B18" s="165" t="s">
        <v>270</v>
      </c>
      <c r="C18" s="168">
        <v>2.7000000000000001E-3</v>
      </c>
      <c r="D18" s="178" t="s">
        <v>271</v>
      </c>
      <c r="E18" s="178" t="s">
        <v>272</v>
      </c>
    </row>
    <row r="19" spans="1:8" ht="30">
      <c r="A19" s="170" t="s">
        <v>273</v>
      </c>
      <c r="B19" s="173" t="s">
        <v>274</v>
      </c>
      <c r="C19" s="172">
        <v>1E-4</v>
      </c>
      <c r="D19" s="170" t="s">
        <v>275</v>
      </c>
      <c r="E19" s="179"/>
    </row>
    <row r="20" spans="1:8">
      <c r="A20" s="165" t="s">
        <v>276</v>
      </c>
      <c r="B20" s="179" t="s">
        <v>277</v>
      </c>
      <c r="C20" s="168">
        <v>5.0000000000000001E-3</v>
      </c>
      <c r="D20" s="180" t="s">
        <v>278</v>
      </c>
    </row>
    <row r="21" spans="1:8" hidden="1">
      <c r="B21" s="181">
        <f>(((5/55)+ ((5/55)/3))*(4/12)*0.04)/12</f>
        <v>1.3468013468013467E-4</v>
      </c>
      <c r="D21" s="182">
        <f>((0.121)*(4/12)*0.04)/12</f>
        <v>1.3444444444444444E-4</v>
      </c>
      <c r="E21" s="179"/>
    </row>
    <row r="22" spans="1:8" hidden="1">
      <c r="B22" s="165">
        <f>(1+1/3)/12</f>
        <v>0.1111111111111111</v>
      </c>
      <c r="D22" s="182">
        <f>((4/3)*(4/12)*0.04)/12</f>
        <v>1.4814814814814814E-3</v>
      </c>
    </row>
    <row r="23" spans="1:8" hidden="1">
      <c r="B23" s="165">
        <f>(((5/55)+ ((5/55)/3))*(4/12)*0.04)/12</f>
        <v>1.3468013468013467E-4</v>
      </c>
      <c r="D23" s="183">
        <f>((1/12)+(((((1/30)*3)*4))/12))*0.05*100</f>
        <v>0.58333333333333337</v>
      </c>
    </row>
    <row r="24" spans="1:8" hidden="1">
      <c r="B24" s="165">
        <f>1+1/3</f>
        <v>1.3333333333333333</v>
      </c>
      <c r="D24" s="182">
        <f>((1+1/3)*(4/12)*0.04)/12</f>
        <v>1.4814814814814814E-3</v>
      </c>
    </row>
    <row r="25" spans="1:8" hidden="1">
      <c r="D25" s="165">
        <f>(3/30)/12*100</f>
        <v>0.83333333333333337</v>
      </c>
    </row>
    <row r="32" spans="1:8">
      <c r="H32" s="81"/>
    </row>
    <row r="33" spans="8:8">
      <c r="H33" s="184"/>
    </row>
  </sheetData>
  <mergeCells count="7">
    <mergeCell ref="A4:E4"/>
    <mergeCell ref="A1:B1"/>
    <mergeCell ref="C1:D1"/>
    <mergeCell ref="A2:B2"/>
    <mergeCell ref="C2:D2"/>
    <mergeCell ref="A3:B3"/>
    <mergeCell ref="C3:D3"/>
  </mergeCells>
  <printOptions horizontalCentered="1"/>
  <pageMargins left="0.98402777777777795" right="0.78749999999999998" top="0.78749999999999998" bottom="0.78749999999999998" header="0.511811023622047" footer="0.511811023622047"/>
  <pageSetup paperSize="9" scale="4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</vt:i4>
      </vt:variant>
    </vt:vector>
  </HeadingPairs>
  <TitlesOfParts>
    <vt:vector size="10" baseType="lpstr">
      <vt:lpstr>Resumo</vt:lpstr>
      <vt:lpstr> PIS e Cofins</vt:lpstr>
      <vt:lpstr>Memória de cálculo</vt:lpstr>
      <vt:lpstr>Resumo conta vinculada (IN05)</vt:lpstr>
      <vt:lpstr>Posto 1 </vt:lpstr>
      <vt:lpstr>Uniforme</vt:lpstr>
      <vt:lpstr>OBS.</vt:lpstr>
      <vt:lpstr>'Posto 1 '!Area_de_impressao</vt:lpstr>
      <vt:lpstr>Uniforme!Area_de_impressao</vt:lpstr>
      <vt:lpstr>'Posto 1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</dc:creator>
  <dc:description/>
  <cp:lastModifiedBy>Stefanie Giulyane Vilela do Nascimento</cp:lastModifiedBy>
  <cp:revision>1</cp:revision>
  <cp:lastPrinted>2024-10-16T15:20:00Z</cp:lastPrinted>
  <dcterms:created xsi:type="dcterms:W3CDTF">2010-12-08T17:56:29Z</dcterms:created>
  <dcterms:modified xsi:type="dcterms:W3CDTF">2024-10-17T11:45:32Z</dcterms:modified>
  <dc:language>pt-BR</dc:language>
</cp:coreProperties>
</file>